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ks.rt.ru\FS\SZ_DR\БЦР\МРФ_17_ДРИО\Григорьева С.В\Закупки\ПИ\08.2026_Чувашия_ИТС\RFI\"/>
    </mc:Choice>
  </mc:AlternateContent>
  <bookViews>
    <workbookView xWindow="0" yWindow="0" windowWidth="16380" windowHeight="8190" tabRatio="500"/>
  </bookViews>
  <sheets>
    <sheet name="ТКП" sheetId="1" r:id="rId1"/>
    <sheet name="Лист1" sheetId="2" state="hidden" r:id="rId2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81" i="1" l="1"/>
  <c r="M81" i="1"/>
  <c r="E18" i="2" l="1"/>
  <c r="E17" i="2"/>
  <c r="E16" i="2"/>
  <c r="H15" i="2"/>
  <c r="G15" i="2"/>
  <c r="F15" i="2"/>
  <c r="E15" i="2"/>
</calcChain>
</file>

<file path=xl/sharedStrings.xml><?xml version="1.0" encoding="utf-8"?>
<sst xmlns="http://schemas.openxmlformats.org/spreadsheetml/2006/main" count="387" uniqueCount="132">
  <si>
    <t>Наименование компании (с указанием организационно-правовой формы)</t>
  </si>
  <si>
    <t>ИНН</t>
  </si>
  <si>
    <t>Срок действия предложения</t>
  </si>
  <si>
    <t>Условия оплаты (предложение участника)</t>
  </si>
  <si>
    <t xml:space="preserve">Таблица 1. Ценовое предложение </t>
  </si>
  <si>
    <t>№</t>
  </si>
  <si>
    <t>Тип</t>
  </si>
  <si>
    <t>Наименование товара, работы, услуги</t>
  </si>
  <si>
    <t>Валюта</t>
  </si>
  <si>
    <t>Наименование Товара, эквивавлента Товара</t>
  </si>
  <si>
    <t>Номер реестровой записи Товара в Реестрах** Товаров российского происхождения</t>
  </si>
  <si>
    <t>Цена за единицу товара, работы, услуги, руб., без НДС</t>
  </si>
  <si>
    <t>Цена за единицу товара, работы, услуги, руб.,  с НДС</t>
  </si>
  <si>
    <t xml:space="preserve">Количество </t>
  </si>
  <si>
    <t>Единицы измерения</t>
  </si>
  <si>
    <t>Общая стоимость по наименованию, руб., без НДС</t>
  </si>
  <si>
    <t>Общая стоимость по наименованию, руб., с НДС</t>
  </si>
  <si>
    <t>руб.</t>
  </si>
  <si>
    <t>ИТОГО:</t>
  </si>
  <si>
    <r>
      <rPr>
        <sz val="11"/>
        <color rgb="FF000000"/>
        <rFont val="Calibri"/>
        <family val="2"/>
        <charset val="204"/>
      </rPr>
      <t>Ф.И.О. Руководителя</t>
    </r>
    <r>
      <rPr>
        <u/>
        <sz val="11"/>
        <color rgb="FF000000"/>
        <rFont val="Calibri"/>
        <family val="2"/>
        <charset val="204"/>
      </rPr>
      <t>.</t>
    </r>
    <r>
      <rPr>
        <sz val="11"/>
        <color rgb="FF000000"/>
        <rFont val="Calibri"/>
        <family val="2"/>
        <charset val="204"/>
      </rPr>
      <t>/ подпись ______________________</t>
    </r>
  </si>
  <si>
    <t>Заверяется печатью  - М.П.</t>
  </si>
  <si>
    <r>
      <rPr>
        <u/>
        <sz val="12"/>
        <color theme="1"/>
        <rFont val="Times New Roman"/>
        <family val="1"/>
        <charset val="204"/>
      </rPr>
      <t>1 этап - март 2024 г</t>
    </r>
    <r>
      <rPr>
        <sz val="12"/>
        <color theme="1"/>
        <rFont val="Times New Roman"/>
        <family val="1"/>
        <charset val="204"/>
      </rPr>
      <t xml:space="preserve">. </t>
    </r>
  </si>
  <si>
    <r>
      <rPr>
        <i/>
        <sz val="12"/>
        <color theme="1"/>
        <rFont val="Times New Roman"/>
        <family val="1"/>
        <charset val="204"/>
      </rPr>
      <t>Вид 1.</t>
    </r>
    <r>
      <rPr>
        <sz val="12"/>
        <color theme="1"/>
        <rFont val="Times New Roman"/>
        <family val="1"/>
        <charset val="204"/>
      </rPr>
      <t xml:space="preserve"> Техническое обслуживание комплексов (145 шт.);</t>
    </r>
  </si>
  <si>
    <r>
      <rPr>
        <i/>
        <sz val="12"/>
        <color theme="1"/>
        <rFont val="Times New Roman"/>
        <family val="1"/>
        <charset val="204"/>
      </rP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</t>
    </r>
  </si>
  <si>
    <r>
      <rPr>
        <i/>
        <sz val="12"/>
        <color theme="1"/>
        <rFont val="Times New Roman"/>
        <family val="1"/>
        <charset val="204"/>
      </rPr>
      <t>Вид 4</t>
    </r>
    <r>
      <rPr>
        <sz val="12"/>
        <color theme="1"/>
        <rFont val="Times New Roman"/>
        <family val="1"/>
        <charset val="204"/>
      </rPr>
      <t>. Обслуживание программного обеспечения «Ангел: Весогабаритный контроль».</t>
    </r>
  </si>
  <si>
    <t xml:space="preserve">2 этап - апрель 2024 г. </t>
  </si>
  <si>
    <r>
      <rPr>
        <i/>
        <sz val="12"/>
        <color theme="1"/>
        <rFont val="Times New Roman"/>
        <family val="1"/>
        <charset val="204"/>
      </rP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(16 шт.);</t>
    </r>
  </si>
  <si>
    <r>
      <rPr>
        <i/>
        <sz val="12"/>
        <color theme="1"/>
        <rFont val="Times New Roman"/>
        <family val="1"/>
        <charset val="204"/>
      </rPr>
      <t>Вид 4.</t>
    </r>
    <r>
      <rPr>
        <sz val="12"/>
        <color theme="1"/>
        <rFont val="Times New Roman"/>
        <family val="1"/>
        <charset val="204"/>
      </rPr>
      <t xml:space="preserve"> обслуживание программного обеспечения «Ангел: Весогабаритный контроль».</t>
    </r>
  </si>
  <si>
    <t xml:space="preserve">3 этап - май 2024 г. </t>
  </si>
  <si>
    <r>
      <rPr>
        <i/>
        <sz val="12"/>
        <color theme="1"/>
        <rFont val="Times New Roman"/>
        <family val="1"/>
        <charset val="204"/>
      </rP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 </t>
    </r>
  </si>
  <si>
    <t xml:space="preserve">4 этап - июнь 2024 г. </t>
  </si>
  <si>
    <t xml:space="preserve">5 этап - июль 2024 г. </t>
  </si>
  <si>
    <r>
      <rPr>
        <i/>
        <sz val="12"/>
        <color theme="1"/>
        <rFont val="Times New Roman"/>
        <family val="1"/>
        <charset val="204"/>
      </rP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(5 шт.);</t>
    </r>
  </si>
  <si>
    <t xml:space="preserve">6 этап - август 2024 г. </t>
  </si>
  <si>
    <t xml:space="preserve">7 этап - сентябрь 2024 г. </t>
  </si>
  <si>
    <t xml:space="preserve">8 этап - октябрь 2024 г. </t>
  </si>
  <si>
    <r>
      <rPr>
        <i/>
        <sz val="12"/>
        <color theme="1"/>
        <rFont val="Times New Roman"/>
        <family val="1"/>
        <charset val="204"/>
      </rP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(34 шт.);</t>
    </r>
  </si>
  <si>
    <t xml:space="preserve">9 этап - ноябрь 2024 г. </t>
  </si>
  <si>
    <t xml:space="preserve">10 этап - декабрь 2024 г. </t>
  </si>
  <si>
    <r>
      <rPr>
        <i/>
        <sz val="12"/>
        <color theme="1"/>
        <rFont val="Times New Roman"/>
        <family val="1"/>
        <charset val="204"/>
      </rP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(15 шт.);</t>
    </r>
  </si>
  <si>
    <t xml:space="preserve">11 этап - январь 2025 г. </t>
  </si>
  <si>
    <t xml:space="preserve">12 этап - февраль 2025 г. </t>
  </si>
  <si>
    <t>Товары</t>
  </si>
  <si>
    <t>Работы</t>
  </si>
  <si>
    <t>Внедрение Интеллектуальной транспортной системы в целях реализации мероприятий «Внедрение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человек» в Чебоксарской городской агломерации</t>
  </si>
  <si>
    <t>Лицензия на операционную систему Astra Linux Special Edition для 64-х разрядной платформы на базе процессорной архитектуры x86-64, уровень защищенности «Усиленный» «Воронеж», РУСБ.10015-01, на срок действия исключительного права, с обновлениями Тип 1 на 12 месяцев, серверная для 2 сокетов</t>
  </si>
  <si>
    <t>Лицензия на операционную систему Astra Linux Special Edition для 64-х разрядной платформы на базе процессорной архитектуры x86-64, уровень защищенности «Усиленный» «Воронеж», РУСБ.10015-01, на срок действия исключительного права, с обновлениями Тип 1 на 12 месяцев, для 1 виртуального сервера</t>
  </si>
  <si>
    <t>Лицензия на программное обеспечение VMmanager на 1 физический сервер не более 2 CPU, на срок действия исключительного права, с обновлениями Тип 1 на 12 месяцев</t>
  </si>
  <si>
    <t>ПО ViPNet Prime (Update Administrator)</t>
  </si>
  <si>
    <t>ПО ViPNet PKI Client 1.х Базовая лицензия</t>
  </si>
  <si>
    <t>Дистрибутив ПО ViPNet Coordinator HW 5 Исполнение HW1000 С на носителе</t>
  </si>
  <si>
    <t>шт.</t>
  </si>
  <si>
    <t>лиц.</t>
  </si>
  <si>
    <t>Срок исполнения</t>
  </si>
  <si>
    <t>Системное программное обеспечение</t>
  </si>
  <si>
    <t>Установка и настройка программного обеспечения Astra Linux</t>
  </si>
  <si>
    <t>Установка и настройка программного обеспечения VMmanager</t>
  </si>
  <si>
    <t>Программное обеспечение СОИБ</t>
  </si>
  <si>
    <t>Продление и расширение лицензии Kaspersky Endpoint Security для бизнеса</t>
  </si>
  <si>
    <t>ПО Kaspersky Endpoint Security для бизнеса.Установка и настройка программного обеспечения</t>
  </si>
  <si>
    <t>Специальное программное обеспечение</t>
  </si>
  <si>
    <t>Интеграционная платформа.Экземпляр на материальном носителе.Простая (неисключительная) лицензия</t>
  </si>
  <si>
    <t>Подсистема светофорного управления.Экземпляр на материальном носителе.Простая (неисключительная) лицензия</t>
  </si>
  <si>
    <t>Модуль управления движением общественного транспорта.Экземпляр на материальном носителе.Простая (неисключительная) лицензия</t>
  </si>
  <si>
    <t>Подсистема диспетчеризации управления службы содержания дорог.Экземпляр на материальном носителе.Простая (неисключительная) лицензия</t>
  </si>
  <si>
    <t>Интеграционная платформа.Установка и настройка модернизированного программного обеспечения</t>
  </si>
  <si>
    <t>Подсистема светофорного управления.Установка и настройка модернизированного программного обеспечения</t>
  </si>
  <si>
    <t>Подсистема светофорного управления.Разработка/актуализация и оцифровка паспортов светофорных объектов, хранящихся в Системе</t>
  </si>
  <si>
    <t>Модуль управления движением общественного транспорта.Установка и настройка модернизированного программного обеспечения</t>
  </si>
  <si>
    <t>Подсистема диспетчеризации управления службы содержания дорог.Установка и настройка программного обеспечения</t>
  </si>
  <si>
    <t>Периферийное оборудование</t>
  </si>
  <si>
    <t>Контроллер дорожный</t>
  </si>
  <si>
    <t>Детекторный комплекс (Тип 1) на 2 направления</t>
  </si>
  <si>
    <t>Детекторный комплекс (Тип 2) на 3 направления</t>
  </si>
  <si>
    <t>Детекторный комплекс (Тип 3) на 4 направления</t>
  </si>
  <si>
    <t>Камера телеобзора</t>
  </si>
  <si>
    <t>Контроллер дорожный. Строительно-монтажные (СМР) и пусконаладочные (ПНР) работы</t>
  </si>
  <si>
    <t>Детекторный комплекс (Тип 1) на 2 направления.Строительно-монтажные (СМР) и пусконаладочные (ПНР) работы</t>
  </si>
  <si>
    <t>Детекторный комплекс (Тип 2) на 3 направления.Строительно-монтажные (СМР) и пусконаладочные (ПНР) работы</t>
  </si>
  <si>
    <t>Детекторный комплекс (Тип 3) на 4 направления.Строительно-монтажные (СМР) и пусконаладочные (ПНР) работы</t>
  </si>
  <si>
    <t>Камера телеобзора.Строительно-монтажные (СМР) и пусконаладочные (ПНР) работы</t>
  </si>
  <si>
    <t>Подключение дорожных контроллеров к программному обеспечению Системы</t>
  </si>
  <si>
    <t>Подключение детекторных комплексов (Тип 1) к программному обеспечению Системы</t>
  </si>
  <si>
    <t>Подключение детекторных комплексов (Тип 2) к программному обеспечению Системы</t>
  </si>
  <si>
    <t>Подключение детекторных комплексов (Тип 3) к программному обеспечению Системы</t>
  </si>
  <si>
    <t>Оборудование СОИБ для периферийного оборудования</t>
  </si>
  <si>
    <t>ПАК ViPNet Coordinator IG100 5.x (АП IG100 I1)</t>
  </si>
  <si>
    <t>Сертификат активации сервиса совместной технической поддержки ПАК ViPNet Coordinator IG100 5.x(АП IG100 I1) на срок 1 год, уровень – Расширенный</t>
  </si>
  <si>
    <t>Строительно-монтажные (СМР) и пусконаладочные (ПНР) работы ПАК Coordinator IG100 5.x(АП IG100 I1)</t>
  </si>
  <si>
    <t>Серверное оборудование</t>
  </si>
  <si>
    <t>Поставка, установка и пуско-наладка источника бесперебойного питания с батарейным модулем (аккумуляторной батареей) (Тип 1) и стойкой для размещения батарейных модулей с полками и монтажным комплектом.</t>
  </si>
  <si>
    <t>В том числе стоимость источника бесперебойного питания с батарейным модулем (аккумуляторной батареей) (Тип 1)</t>
  </si>
  <si>
    <t>Поставка, установка и пуско-наладка источника бесперебойного питания с батарейным модулем (аккумуляторной батареей) (Тип 2)</t>
  </si>
  <si>
    <t>В том числе стоимость источника бесперебойного питания с батарейным модулем (аккумуляторной батареей) (Тип 2)</t>
  </si>
  <si>
    <t>Поставка, установка и пуско-наладка коммутатора</t>
  </si>
  <si>
    <t>В том числе стоимость коммутатора</t>
  </si>
  <si>
    <t>Передача права на использование ПО ViPNet Coordinator HW 5 Исполнение HW1000С (Base, АП HW1000 Q8,Update HW 4)</t>
  </si>
  <si>
    <t>ПО ViPNet Prime.Установка и настройка программного обеспечения ПО ViPNet Prime.</t>
  </si>
  <si>
    <t>ПО ViPNet PKI Client. Установка и настройка программного обеспечения. ПО ViPNet PKI Client.</t>
  </si>
  <si>
    <t>ПО ViPNet Coordinator HW 5 Исполнение HW1000С.Установка и настройка программного обеспечения. ПО ViPNet Coordinator HW 5 Исполнение HW1000С.</t>
  </si>
  <si>
    <t>Модуль «Цифровой двойник».Экземпляр на материальном носителе.Простая (неисключительная) лицензия</t>
  </si>
  <si>
    <t>Подсистема мониторинга параметров транспортного потока.Экземпляр на материальном носителе.Простая (неисключительная) лицензия</t>
  </si>
  <si>
    <t>Подсистема видеонаблюдения, детектирования ДТП и ЧС.Экземпляр на материальном носителе.Простая (неисключительная) лицензия</t>
  </si>
  <si>
    <t>Подсистема метеомониторинга.Экземпляр на материальном носителе.Простая (неисключительная) лицензия</t>
  </si>
  <si>
    <t>Интеграционная платформа. Установка и настройка модернизированного программного обеспечения</t>
  </si>
  <si>
    <t>Подсистема светофорного управления.Установка и настройка модернизированного программного обеспечения.</t>
  </si>
  <si>
    <t>Подсистема светофорного управления.Разработка/актуализация и оцифровка паспортов светофорных объектов.</t>
  </si>
  <si>
    <t>Подсистема светофорного управления.Выполнение работ по настройке адаптивного управления светофорных объектов</t>
  </si>
  <si>
    <t>Модуль «Цифровой двойник».Установка и настройка модернизированного программного обеспечения</t>
  </si>
  <si>
    <t>Модуль «Цифровой двойник».Разработка/актуализация и оцифровка схем организации дорожного движения на светофорных объектах, хранящихся в Системе</t>
  </si>
  <si>
    <t>Подсистема мониторинга параметров транспортного потока.Установка и настройка модернизированного программного обеспечения</t>
  </si>
  <si>
    <t>Подсистема видеонаблюдения, детектирования ДТП и ЧС.Установка и настройка модернизированного программного обеспечения</t>
  </si>
  <si>
    <t>Подсистема метеомониторинга.Установка и настройка модернизированного программного обеспечения</t>
  </si>
  <si>
    <t>Лиц.</t>
  </si>
  <si>
    <t>Усл.ед.</t>
  </si>
  <si>
    <t>В течение 30 календарных дней с момента заключения  Договора</t>
  </si>
  <si>
    <t>В течение 35 рабочих дней с момента заключения Договора</t>
  </si>
  <si>
    <t>В течение 35 рабочих дней с момента заключения  Договора</t>
  </si>
  <si>
    <t>В течение 35 календарных дней с момента заключения  Договора</t>
  </si>
  <si>
    <t>В течение 65 календарных дней с момента заключения  Договора</t>
  </si>
  <si>
    <t>В течение 30 рабочих дней с момента заключения  Договора</t>
  </si>
  <si>
    <t>с 01.02.2027 по 30.04.2027</t>
  </si>
  <si>
    <t>с 01.03.2027 по 30.07.2027</t>
  </si>
  <si>
    <t>с 01.04.2027 по 30.09.2027</t>
  </si>
  <si>
    <t>с 01.04.2027 по 30.10.2027</t>
  </si>
  <si>
    <t>с 01.03.2027 по 30.09.2027</t>
  </si>
  <si>
    <t>с 01.01.2027 по 30.02.2027</t>
  </si>
  <si>
    <t>с 01.03.2027 по 30.04.2027</t>
  </si>
  <si>
    <t>с 01.01.2027 по 31.03.2027</t>
  </si>
  <si>
    <t>35.1</t>
  </si>
  <si>
    <t>36.1</t>
  </si>
  <si>
    <t>34.1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</si>
</sst>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&quot;р.&quot;"/>
    <numFmt numFmtId="165" formatCode="\@"/>
    <numFmt numFmtId="166" formatCode="_-* #,##0.00\ _₽_-;\-* #,##0.00\ _₽_-;_-* &quot;-&quot;??\ _₽_-;_-@_-"/>
  </numFmts>
  <fonts count="18">
    <font>
      <sz val="11"/>
      <color theme="1"/>
      <name val="Calibri"/>
      <family val="2"/>
      <charset val="1"/>
    </font>
    <font>
      <sz val="11"/>
      <color theme="1"/>
      <name val="Calibri"/>
      <family val="2"/>
      <charset val="204"/>
    </font>
    <font>
      <b/>
      <i/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8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rgb="FF000000"/>
      <name val="Calibri"/>
      <family val="2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0"/>
      <color rgb="FF000000"/>
      <name val="Arial Cyr"/>
    </font>
    <font>
      <sz val="10"/>
      <color rgb="FF008000"/>
      <name val="Arial Cy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i/>
      <sz val="11"/>
      <color theme="1"/>
      <name val="Calibri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9" tint="-0.249977111117893"/>
        <bgColor rgb="FFFF9900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111111"/>
      </right>
      <top/>
      <bottom style="medium">
        <color indexed="64"/>
      </bottom>
      <diagonal/>
    </border>
    <border>
      <left style="medium">
        <color rgb="FF111111"/>
      </left>
      <right style="thin">
        <color rgb="FF111111"/>
      </right>
      <top/>
      <bottom style="medium">
        <color indexed="64"/>
      </bottom>
      <diagonal/>
    </border>
    <border>
      <left style="medium">
        <color rgb="FF111111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1" fillId="0" borderId="0"/>
    <xf numFmtId="165" fontId="12" fillId="0" borderId="13">
      <alignment vertical="top" wrapText="1"/>
    </xf>
    <xf numFmtId="4" fontId="13" fillId="0" borderId="13">
      <alignment vertical="top" shrinkToFit="1"/>
    </xf>
  </cellStyleXfs>
  <cellXfs count="60">
    <xf numFmtId="0" fontId="0" fillId="0" borderId="0" xfId="0"/>
    <xf numFmtId="0" fontId="0" fillId="0" borderId="0" xfId="0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 vertical="center" wrapText="1"/>
    </xf>
    <xf numFmtId="0" fontId="2" fillId="0" borderId="0" xfId="0" applyFont="1" applyAlignment="1" applyProtection="1">
      <alignment horizontal="right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8" xfId="0" applyFont="1" applyFill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0" fillId="0" borderId="10" xfId="0" applyFont="1" applyBorder="1" applyAlignment="1" applyProtection="1">
      <alignment horizontal="center" vertical="center" wrapText="1"/>
    </xf>
    <xf numFmtId="10" fontId="0" fillId="0" borderId="10" xfId="0" applyNumberFormat="1" applyBorder="1" applyAlignment="1" applyProtection="1">
      <alignment horizontal="center" vertical="center" wrapText="1"/>
    </xf>
    <xf numFmtId="164" fontId="0" fillId="0" borderId="10" xfId="0" applyNumberFormat="1" applyBorder="1" applyAlignment="1" applyProtection="1">
      <alignment horizontal="center" vertical="center" wrapText="1"/>
    </xf>
    <xf numFmtId="0" fontId="0" fillId="0" borderId="0" xfId="0" applyAlignment="1" applyProtection="1"/>
    <xf numFmtId="164" fontId="2" fillId="0" borderId="0" xfId="0" applyNumberFormat="1" applyFont="1" applyAlignment="1" applyProtection="1">
      <alignment horizontal="center" vertical="center" wrapText="1"/>
    </xf>
    <xf numFmtId="0" fontId="5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horizontal="justify" vertical="center"/>
    </xf>
    <xf numFmtId="0" fontId="9" fillId="0" borderId="0" xfId="0" applyFont="1" applyAlignment="1" applyProtection="1">
      <alignment horizontal="justify" vertical="center"/>
    </xf>
    <xf numFmtId="17" fontId="0" fillId="0" borderId="0" xfId="0" applyNumberFormat="1" applyAlignment="1" applyProtection="1"/>
    <xf numFmtId="0" fontId="9" fillId="0" borderId="0" xfId="0" applyFont="1" applyAlignment="1" applyProtection="1"/>
    <xf numFmtId="0" fontId="4" fillId="2" borderId="5" xfId="0" applyFont="1" applyFill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 wrapText="1"/>
    </xf>
    <xf numFmtId="0" fontId="0" fillId="0" borderId="12" xfId="0" applyFont="1" applyBorder="1" applyAlignment="1" applyProtection="1">
      <alignment horizontal="center" vertical="center" wrapText="1"/>
    </xf>
    <xf numFmtId="164" fontId="0" fillId="0" borderId="12" xfId="0" applyNumberFormat="1" applyBorder="1" applyAlignment="1" applyProtection="1">
      <alignment horizontal="center" vertical="center" wrapText="1"/>
    </xf>
    <xf numFmtId="10" fontId="0" fillId="0" borderId="12" xfId="0" applyNumberForma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0" fillId="0" borderId="16" xfId="0" applyFont="1" applyBorder="1" applyAlignment="1" applyProtection="1">
      <alignment horizontal="center" vertical="center" wrapText="1"/>
    </xf>
    <xf numFmtId="164" fontId="0" fillId="0" borderId="16" xfId="0" applyNumberFormat="1" applyBorder="1" applyAlignment="1" applyProtection="1">
      <alignment horizontal="center" vertical="center" wrapText="1"/>
    </xf>
    <xf numFmtId="10" fontId="0" fillId="0" borderId="16" xfId="0" applyNumberFormat="1" applyBorder="1" applyAlignment="1" applyProtection="1">
      <alignment horizontal="center" vertical="center" wrapText="1"/>
    </xf>
    <xf numFmtId="166" fontId="0" fillId="0" borderId="10" xfId="0" applyNumberFormat="1" applyBorder="1" applyAlignment="1" applyProtection="1">
      <alignment horizontal="center" vertical="center" wrapText="1"/>
    </xf>
    <xf numFmtId="166" fontId="0" fillId="0" borderId="11" xfId="0" applyNumberFormat="1" applyBorder="1" applyAlignment="1" applyProtection="1">
      <alignment horizontal="center" vertical="center" wrapText="1"/>
    </xf>
    <xf numFmtId="166" fontId="0" fillId="0" borderId="12" xfId="0" applyNumberFormat="1" applyBorder="1" applyAlignment="1" applyProtection="1">
      <alignment horizontal="center" vertical="center" wrapText="1"/>
    </xf>
    <xf numFmtId="166" fontId="0" fillId="0" borderId="15" xfId="0" applyNumberFormat="1" applyBorder="1" applyAlignment="1" applyProtection="1">
      <alignment horizontal="center" vertical="center" wrapText="1"/>
    </xf>
    <xf numFmtId="0" fontId="10" fillId="4" borderId="1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left" vertical="center" wrapText="1"/>
    </xf>
    <xf numFmtId="0" fontId="2" fillId="0" borderId="18" xfId="0" applyFont="1" applyBorder="1" applyAlignment="1" applyProtection="1">
      <alignment horizontal="right" vertical="center" wrapText="1"/>
    </xf>
    <xf numFmtId="0" fontId="2" fillId="0" borderId="19" xfId="0" applyFont="1" applyBorder="1" applyAlignment="1" applyProtection="1">
      <alignment horizontal="right" vertical="center" wrapText="1"/>
    </xf>
    <xf numFmtId="0" fontId="2" fillId="0" borderId="20" xfId="0" applyFont="1" applyBorder="1" applyAlignment="1" applyProtection="1">
      <alignment horizontal="right" vertical="center" wrapText="1"/>
    </xf>
    <xf numFmtId="166" fontId="0" fillId="0" borderId="21" xfId="0" applyNumberFormat="1" applyBorder="1" applyAlignment="1" applyProtection="1">
      <alignment horizontal="center" vertical="center" wrapText="1"/>
    </xf>
    <xf numFmtId="0" fontId="15" fillId="0" borderId="12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left" vertical="center" wrapText="1"/>
    </xf>
    <xf numFmtId="166" fontId="0" fillId="0" borderId="16" xfId="0" applyNumberFormat="1" applyBorder="1" applyAlignment="1" applyProtection="1">
      <alignment horizontal="center" vertical="center" wrapText="1"/>
    </xf>
    <xf numFmtId="166" fontId="0" fillId="0" borderId="17" xfId="0" applyNumberFormat="1" applyBorder="1" applyAlignment="1" applyProtection="1">
      <alignment horizontal="center" vertical="center" wrapText="1"/>
    </xf>
    <xf numFmtId="0" fontId="17" fillId="0" borderId="12" xfId="0" applyFont="1" applyBorder="1" applyAlignment="1" applyProtection="1">
      <alignment horizontal="center" vertical="center" wrapText="1"/>
    </xf>
  </cellXfs>
  <cellStyles count="6">
    <cellStyle name="st17" xfId="4"/>
    <cellStyle name="st20" xfId="5"/>
    <cellStyle name="Обычный" xfId="0" builtinId="0"/>
    <cellStyle name="Обычный 2 2" xfId="1"/>
    <cellStyle name="Обычный 3" xfId="3"/>
    <cellStyle name="Обычный 5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46C0A"/>
      <rgbColor rgb="FF666699"/>
      <rgbColor rgb="FF969696"/>
      <rgbColor rgb="FF003366"/>
      <rgbColor rgb="FF339966"/>
      <rgbColor rgb="FF111111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1048523"/>
  <sheetViews>
    <sheetView tabSelected="1" topLeftCell="H68" zoomScale="85" zoomScaleNormal="85" workbookViewId="0">
      <selection activeCell="N82" sqref="N82"/>
    </sheetView>
  </sheetViews>
  <sheetFormatPr defaultColWidth="9.125" defaultRowHeight="15" customHeight="1"/>
  <cols>
    <col min="1" max="1" width="3.875" style="1" customWidth="1"/>
    <col min="2" max="2" width="8.25" style="2" customWidth="1"/>
    <col min="3" max="3" width="26.125" style="1" customWidth="1"/>
    <col min="4" max="4" width="38.875" style="1" customWidth="1"/>
    <col min="5" max="5" width="14.5" style="1" customWidth="1"/>
    <col min="6" max="6" width="16.125" style="1" customWidth="1"/>
    <col min="7" max="7" width="23" style="1" customWidth="1"/>
    <col min="8" max="8" width="26.25" style="1" customWidth="1"/>
    <col min="9" max="9" width="15.25" style="1" customWidth="1"/>
    <col min="10" max="11" width="16.25" style="1" customWidth="1"/>
    <col min="12" max="12" width="11.25" style="1" customWidth="1"/>
    <col min="13" max="13" width="16.25" style="1" customWidth="1"/>
    <col min="14" max="14" width="18.125" style="1" customWidth="1"/>
    <col min="15" max="15" width="15.25" style="1" customWidth="1"/>
    <col min="16" max="16" width="30.25" style="1" customWidth="1"/>
    <col min="17" max="16384" width="9.125" style="1"/>
  </cols>
  <sheetData>
    <row r="2" spans="2:18" ht="57" customHeight="1">
      <c r="C2" s="3" t="s">
        <v>0</v>
      </c>
      <c r="D2" s="4"/>
      <c r="E2" s="40"/>
    </row>
    <row r="3" spans="2:18">
      <c r="C3" s="3" t="s">
        <v>1</v>
      </c>
      <c r="D3" s="4"/>
      <c r="E3" s="40"/>
    </row>
    <row r="4" spans="2:18" ht="30">
      <c r="C4" s="5" t="s">
        <v>2</v>
      </c>
      <c r="D4" s="6"/>
      <c r="E4" s="40"/>
      <c r="G4" s="7"/>
      <c r="H4" s="7"/>
      <c r="I4" s="7"/>
      <c r="J4" s="7"/>
      <c r="K4" s="7"/>
      <c r="L4" s="7"/>
      <c r="M4" s="7"/>
      <c r="N4" s="7"/>
      <c r="O4" s="7"/>
    </row>
    <row r="5" spans="2:18" ht="39" customHeight="1">
      <c r="C5" s="5" t="s">
        <v>3</v>
      </c>
      <c r="D5" s="6"/>
      <c r="E5" s="40"/>
      <c r="G5" s="7"/>
      <c r="H5" s="7"/>
      <c r="I5" s="7"/>
      <c r="J5" s="7"/>
      <c r="K5" s="7"/>
      <c r="L5" s="7"/>
      <c r="M5" s="7"/>
      <c r="N5" s="7"/>
      <c r="O5" s="7"/>
    </row>
    <row r="6" spans="2:18">
      <c r="C6" s="8"/>
      <c r="D6" s="9"/>
      <c r="E6" s="9"/>
      <c r="G6" s="10"/>
      <c r="H6" s="10"/>
      <c r="I6" s="10"/>
      <c r="J6" s="10"/>
      <c r="K6" s="10"/>
      <c r="L6" s="10"/>
      <c r="M6" s="10"/>
      <c r="N6" s="10"/>
      <c r="O6" s="10"/>
    </row>
    <row r="7" spans="2:18" ht="20.25" customHeight="1">
      <c r="B7" s="1"/>
      <c r="G7" s="10"/>
      <c r="H7" s="10"/>
      <c r="I7" s="10"/>
      <c r="J7" s="10"/>
      <c r="K7" s="10"/>
      <c r="L7" s="10"/>
      <c r="M7" s="10"/>
      <c r="N7" s="10"/>
      <c r="O7" s="10"/>
    </row>
    <row r="8" spans="2:18" ht="14.25">
      <c r="B8" s="1"/>
    </row>
    <row r="9" spans="2:18" ht="30" customHeight="1">
      <c r="B9" s="26" t="s">
        <v>4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</row>
    <row r="10" spans="2:18" ht="75.75" thickBot="1">
      <c r="B10" s="11" t="s">
        <v>5</v>
      </c>
      <c r="C10" s="12" t="s">
        <v>6</v>
      </c>
      <c r="D10" s="12" t="s">
        <v>7</v>
      </c>
      <c r="E10" s="12" t="s">
        <v>53</v>
      </c>
      <c r="F10" s="12" t="s">
        <v>8</v>
      </c>
      <c r="G10" s="12" t="s">
        <v>9</v>
      </c>
      <c r="H10" s="12" t="s">
        <v>10</v>
      </c>
      <c r="I10" s="12" t="s">
        <v>11</v>
      </c>
      <c r="J10" s="12" t="s">
        <v>12</v>
      </c>
      <c r="K10" s="12" t="s">
        <v>13</v>
      </c>
      <c r="L10" s="12" t="s">
        <v>14</v>
      </c>
      <c r="M10" s="12" t="s">
        <v>15</v>
      </c>
      <c r="N10" s="13" t="s">
        <v>16</v>
      </c>
    </row>
    <row r="11" spans="2:18" ht="45.6" customHeight="1" thickBot="1">
      <c r="B11" s="39" t="s">
        <v>44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</row>
    <row r="12" spans="2:18" ht="14.25">
      <c r="B12" s="14"/>
      <c r="C12" s="15"/>
      <c r="D12" s="51" t="s">
        <v>54</v>
      </c>
      <c r="E12" s="52"/>
      <c r="F12" s="15"/>
      <c r="G12" s="17"/>
      <c r="H12" s="16"/>
      <c r="I12" s="35"/>
      <c r="J12" s="35"/>
      <c r="K12" s="53"/>
      <c r="L12" s="54"/>
      <c r="M12" s="35"/>
      <c r="N12" s="36"/>
      <c r="Q12"/>
      <c r="R12"/>
    </row>
    <row r="13" spans="2:18" ht="67.5">
      <c r="B13" s="31">
        <v>1</v>
      </c>
      <c r="C13" s="28" t="s">
        <v>42</v>
      </c>
      <c r="D13" s="42" t="s">
        <v>45</v>
      </c>
      <c r="E13" s="45" t="s">
        <v>115</v>
      </c>
      <c r="F13" s="28" t="s">
        <v>17</v>
      </c>
      <c r="G13" s="29"/>
      <c r="H13" s="30"/>
      <c r="I13" s="37"/>
      <c r="J13" s="37"/>
      <c r="K13" s="42">
        <v>3</v>
      </c>
      <c r="L13" s="42" t="s">
        <v>113</v>
      </c>
      <c r="M13" s="37"/>
      <c r="N13" s="38"/>
      <c r="Q13"/>
      <c r="R13"/>
    </row>
    <row r="14" spans="2:18" ht="67.5">
      <c r="B14" s="31">
        <v>2</v>
      </c>
      <c r="C14" s="28" t="s">
        <v>42</v>
      </c>
      <c r="D14" s="42" t="s">
        <v>46</v>
      </c>
      <c r="E14" s="45" t="s">
        <v>115</v>
      </c>
      <c r="F14" s="28" t="s">
        <v>17</v>
      </c>
      <c r="G14" s="29"/>
      <c r="H14" s="30"/>
      <c r="I14" s="37"/>
      <c r="J14" s="37"/>
      <c r="K14" s="42">
        <v>20</v>
      </c>
      <c r="L14" s="42" t="s">
        <v>113</v>
      </c>
      <c r="M14" s="37"/>
      <c r="N14" s="38"/>
      <c r="Q14"/>
      <c r="R14"/>
    </row>
    <row r="15" spans="2:18" ht="45">
      <c r="B15" s="31">
        <v>3</v>
      </c>
      <c r="C15" s="28" t="s">
        <v>42</v>
      </c>
      <c r="D15" s="42" t="s">
        <v>47</v>
      </c>
      <c r="E15" s="45" t="s">
        <v>115</v>
      </c>
      <c r="F15" s="28" t="s">
        <v>17</v>
      </c>
      <c r="G15" s="29"/>
      <c r="H15" s="30"/>
      <c r="I15" s="37"/>
      <c r="J15" s="37"/>
      <c r="K15" s="42">
        <v>2</v>
      </c>
      <c r="L15" s="42" t="s">
        <v>113</v>
      </c>
      <c r="M15" s="37"/>
      <c r="N15" s="38"/>
      <c r="Q15"/>
      <c r="R15"/>
    </row>
    <row r="16" spans="2:18" ht="33.75">
      <c r="B16" s="31">
        <v>4</v>
      </c>
      <c r="C16" s="28" t="s">
        <v>43</v>
      </c>
      <c r="D16" s="42" t="s">
        <v>55</v>
      </c>
      <c r="E16" s="45" t="s">
        <v>116</v>
      </c>
      <c r="F16" s="28" t="s">
        <v>17</v>
      </c>
      <c r="G16" s="29"/>
      <c r="H16" s="30"/>
      <c r="I16" s="37"/>
      <c r="J16" s="37"/>
      <c r="K16" s="42">
        <v>23</v>
      </c>
      <c r="L16" s="42" t="s">
        <v>114</v>
      </c>
      <c r="M16" s="37"/>
      <c r="N16" s="38"/>
      <c r="Q16"/>
      <c r="R16"/>
    </row>
    <row r="17" spans="2:18" ht="33.75">
      <c r="B17" s="31">
        <v>5</v>
      </c>
      <c r="C17" s="28" t="s">
        <v>43</v>
      </c>
      <c r="D17" s="42" t="s">
        <v>56</v>
      </c>
      <c r="E17" s="45" t="s">
        <v>117</v>
      </c>
      <c r="F17" s="28" t="s">
        <v>17</v>
      </c>
      <c r="G17" s="29"/>
      <c r="H17" s="30"/>
      <c r="I17" s="37"/>
      <c r="J17" s="37"/>
      <c r="K17" s="42">
        <v>2</v>
      </c>
      <c r="L17" s="42" t="s">
        <v>114</v>
      </c>
      <c r="M17" s="37"/>
      <c r="N17" s="38"/>
      <c r="Q17"/>
      <c r="R17"/>
    </row>
    <row r="18" spans="2:18" ht="14.25">
      <c r="B18" s="31"/>
      <c r="C18" s="28"/>
      <c r="D18" s="41" t="s">
        <v>57</v>
      </c>
      <c r="E18" s="45"/>
      <c r="F18" s="28"/>
      <c r="G18" s="29"/>
      <c r="H18" s="30"/>
      <c r="I18" s="37"/>
      <c r="J18" s="37"/>
      <c r="K18" s="42"/>
      <c r="L18" s="43"/>
      <c r="M18" s="37"/>
      <c r="N18" s="38"/>
      <c r="Q18"/>
      <c r="R18"/>
    </row>
    <row r="19" spans="2:18" ht="45">
      <c r="B19" s="31">
        <v>6</v>
      </c>
      <c r="C19" s="28" t="s">
        <v>42</v>
      </c>
      <c r="D19" s="42" t="s">
        <v>58</v>
      </c>
      <c r="E19" s="45" t="s">
        <v>115</v>
      </c>
      <c r="F19" s="28" t="s">
        <v>17</v>
      </c>
      <c r="G19" s="29"/>
      <c r="H19" s="30"/>
      <c r="I19" s="37"/>
      <c r="J19" s="37"/>
      <c r="K19" s="42">
        <v>40</v>
      </c>
      <c r="L19" s="42" t="s">
        <v>52</v>
      </c>
      <c r="M19" s="37"/>
      <c r="N19" s="38"/>
      <c r="Q19"/>
      <c r="R19"/>
    </row>
    <row r="20" spans="2:18" ht="45">
      <c r="B20" s="31">
        <v>7</v>
      </c>
      <c r="C20" s="28" t="s">
        <v>43</v>
      </c>
      <c r="D20" s="42" t="s">
        <v>59</v>
      </c>
      <c r="E20" s="45" t="s">
        <v>118</v>
      </c>
      <c r="F20" s="28" t="s">
        <v>17</v>
      </c>
      <c r="G20" s="29"/>
      <c r="H20" s="30"/>
      <c r="I20" s="37"/>
      <c r="J20" s="37"/>
      <c r="K20" s="42">
        <v>40</v>
      </c>
      <c r="L20" s="42" t="s">
        <v>114</v>
      </c>
      <c r="M20" s="37"/>
      <c r="N20" s="38"/>
      <c r="Q20"/>
      <c r="R20"/>
    </row>
    <row r="21" spans="2:18" ht="14.25">
      <c r="B21" s="31"/>
      <c r="C21" s="28"/>
      <c r="D21" s="41" t="s">
        <v>60</v>
      </c>
      <c r="E21" s="45"/>
      <c r="F21" s="28"/>
      <c r="G21" s="29"/>
      <c r="H21" s="30"/>
      <c r="I21" s="37"/>
      <c r="J21" s="37"/>
      <c r="K21" s="42"/>
      <c r="L21" s="43"/>
      <c r="M21" s="37"/>
      <c r="N21" s="38"/>
      <c r="Q21"/>
      <c r="R21"/>
    </row>
    <row r="22" spans="2:18" ht="45">
      <c r="B22" s="31">
        <v>8</v>
      </c>
      <c r="C22" s="28" t="s">
        <v>42</v>
      </c>
      <c r="D22" s="42" t="s">
        <v>61</v>
      </c>
      <c r="E22" s="45" t="s">
        <v>119</v>
      </c>
      <c r="F22" s="28" t="s">
        <v>17</v>
      </c>
      <c r="G22" s="29"/>
      <c r="H22" s="30"/>
      <c r="I22" s="37"/>
      <c r="J22" s="37"/>
      <c r="K22" s="42">
        <v>1</v>
      </c>
      <c r="L22" s="42" t="s">
        <v>52</v>
      </c>
      <c r="M22" s="37"/>
      <c r="N22" s="38"/>
      <c r="Q22"/>
      <c r="R22"/>
    </row>
    <row r="23" spans="2:18" ht="45">
      <c r="B23" s="31">
        <v>9</v>
      </c>
      <c r="C23" s="28" t="s">
        <v>42</v>
      </c>
      <c r="D23" s="42" t="s">
        <v>62</v>
      </c>
      <c r="E23" s="45" t="s">
        <v>119</v>
      </c>
      <c r="F23" s="28" t="s">
        <v>17</v>
      </c>
      <c r="G23" s="29"/>
      <c r="H23" s="30"/>
      <c r="I23" s="37"/>
      <c r="J23" s="37"/>
      <c r="K23" s="42">
        <v>1</v>
      </c>
      <c r="L23" s="42" t="s">
        <v>52</v>
      </c>
      <c r="M23" s="37"/>
      <c r="N23" s="38"/>
      <c r="Q23"/>
      <c r="R23"/>
    </row>
    <row r="24" spans="2:18" ht="33.75">
      <c r="B24" s="31">
        <v>10</v>
      </c>
      <c r="C24" s="28" t="s">
        <v>42</v>
      </c>
      <c r="D24" s="42" t="s">
        <v>63</v>
      </c>
      <c r="E24" s="45" t="s">
        <v>120</v>
      </c>
      <c r="F24" s="28" t="s">
        <v>17</v>
      </c>
      <c r="G24" s="29"/>
      <c r="H24" s="30"/>
      <c r="I24" s="37"/>
      <c r="J24" s="37"/>
      <c r="K24" s="42">
        <v>1</v>
      </c>
      <c r="L24" s="42" t="s">
        <v>52</v>
      </c>
      <c r="M24" s="37"/>
      <c r="N24" s="38"/>
      <c r="Q24"/>
      <c r="R24"/>
    </row>
    <row r="25" spans="2:18" ht="45">
      <c r="B25" s="31">
        <v>11</v>
      </c>
      <c r="C25" s="28" t="s">
        <v>42</v>
      </c>
      <c r="D25" s="42" t="s">
        <v>64</v>
      </c>
      <c r="E25" s="45" t="s">
        <v>119</v>
      </c>
      <c r="F25" s="28" t="s">
        <v>17</v>
      </c>
      <c r="G25" s="29"/>
      <c r="H25" s="30"/>
      <c r="I25" s="37"/>
      <c r="J25" s="37"/>
      <c r="K25" s="42">
        <v>1</v>
      </c>
      <c r="L25" s="42" t="s">
        <v>52</v>
      </c>
      <c r="M25" s="37"/>
      <c r="N25" s="38"/>
      <c r="Q25"/>
      <c r="R25"/>
    </row>
    <row r="26" spans="2:18" ht="45">
      <c r="B26" s="31">
        <v>12</v>
      </c>
      <c r="C26" s="28" t="s">
        <v>43</v>
      </c>
      <c r="D26" s="42" t="s">
        <v>65</v>
      </c>
      <c r="E26" s="45" t="s">
        <v>119</v>
      </c>
      <c r="F26" s="28" t="s">
        <v>17</v>
      </c>
      <c r="G26" s="29"/>
      <c r="H26" s="30"/>
      <c r="I26" s="37"/>
      <c r="J26" s="37"/>
      <c r="K26" s="42">
        <v>1</v>
      </c>
      <c r="L26" s="42" t="s">
        <v>114</v>
      </c>
      <c r="M26" s="37"/>
      <c r="N26" s="38"/>
      <c r="Q26"/>
      <c r="R26"/>
    </row>
    <row r="27" spans="2:18" ht="45">
      <c r="B27" s="31">
        <v>13</v>
      </c>
      <c r="C27" s="28" t="s">
        <v>43</v>
      </c>
      <c r="D27" s="42" t="s">
        <v>66</v>
      </c>
      <c r="E27" s="45" t="s">
        <v>119</v>
      </c>
      <c r="F27" s="28" t="s">
        <v>17</v>
      </c>
      <c r="G27" s="29"/>
      <c r="H27" s="30"/>
      <c r="I27" s="37"/>
      <c r="J27" s="37"/>
      <c r="K27" s="42">
        <v>1</v>
      </c>
      <c r="L27" s="42" t="s">
        <v>114</v>
      </c>
      <c r="M27" s="37"/>
      <c r="N27" s="38"/>
      <c r="Q27"/>
      <c r="R27"/>
    </row>
    <row r="28" spans="2:18" ht="45">
      <c r="B28" s="31">
        <v>14</v>
      </c>
      <c r="C28" s="28" t="s">
        <v>43</v>
      </c>
      <c r="D28" s="42" t="s">
        <v>67</v>
      </c>
      <c r="E28" s="45" t="s">
        <v>119</v>
      </c>
      <c r="F28" s="28" t="s">
        <v>17</v>
      </c>
      <c r="G28" s="29"/>
      <c r="H28" s="30"/>
      <c r="I28" s="37"/>
      <c r="J28" s="37"/>
      <c r="K28" s="42">
        <v>108</v>
      </c>
      <c r="L28" s="42" t="s">
        <v>114</v>
      </c>
      <c r="M28" s="37"/>
      <c r="N28" s="38"/>
      <c r="Q28"/>
      <c r="R28"/>
    </row>
    <row r="29" spans="2:18" ht="45">
      <c r="B29" s="31">
        <v>15</v>
      </c>
      <c r="C29" s="28" t="s">
        <v>43</v>
      </c>
      <c r="D29" s="42" t="s">
        <v>68</v>
      </c>
      <c r="E29" s="45" t="s">
        <v>118</v>
      </c>
      <c r="F29" s="28" t="s">
        <v>17</v>
      </c>
      <c r="G29" s="29"/>
      <c r="H29" s="30"/>
      <c r="I29" s="37"/>
      <c r="J29" s="37"/>
      <c r="K29" s="42">
        <v>1</v>
      </c>
      <c r="L29" s="42" t="s">
        <v>114</v>
      </c>
      <c r="M29" s="37"/>
      <c r="N29" s="38"/>
      <c r="Q29"/>
      <c r="R29"/>
    </row>
    <row r="30" spans="2:18" ht="45">
      <c r="B30" s="31">
        <v>16</v>
      </c>
      <c r="C30" s="28" t="s">
        <v>43</v>
      </c>
      <c r="D30" s="42" t="s">
        <v>69</v>
      </c>
      <c r="E30" s="45" t="s">
        <v>119</v>
      </c>
      <c r="F30" s="28" t="s">
        <v>17</v>
      </c>
      <c r="G30" s="29"/>
      <c r="H30" s="30"/>
      <c r="I30" s="37"/>
      <c r="J30" s="37"/>
      <c r="K30" s="42">
        <v>1</v>
      </c>
      <c r="L30" s="42" t="s">
        <v>114</v>
      </c>
      <c r="M30" s="37"/>
      <c r="N30" s="38"/>
      <c r="Q30"/>
      <c r="R30"/>
    </row>
    <row r="31" spans="2:18" ht="14.25">
      <c r="B31" s="31"/>
      <c r="C31" s="28"/>
      <c r="D31" s="41" t="s">
        <v>70</v>
      </c>
      <c r="E31" s="45"/>
      <c r="F31" s="28"/>
      <c r="G31" s="29"/>
      <c r="H31" s="30"/>
      <c r="I31" s="37"/>
      <c r="J31" s="37"/>
      <c r="K31" s="42"/>
      <c r="L31" s="43"/>
      <c r="M31" s="37"/>
      <c r="N31" s="38"/>
      <c r="Q31"/>
      <c r="R31"/>
    </row>
    <row r="32" spans="2:18" ht="22.5">
      <c r="B32" s="31">
        <v>17</v>
      </c>
      <c r="C32" s="28" t="s">
        <v>42</v>
      </c>
      <c r="D32" s="42" t="s">
        <v>71</v>
      </c>
      <c r="E32" s="45" t="s">
        <v>121</v>
      </c>
      <c r="F32" s="28" t="s">
        <v>17</v>
      </c>
      <c r="G32" s="29"/>
      <c r="H32" s="30"/>
      <c r="I32" s="37"/>
      <c r="J32" s="37"/>
      <c r="K32" s="42">
        <v>15</v>
      </c>
      <c r="L32" s="42" t="s">
        <v>51</v>
      </c>
      <c r="M32" s="37"/>
      <c r="N32" s="38"/>
      <c r="Q32"/>
      <c r="R32"/>
    </row>
    <row r="33" spans="2:18" ht="22.5">
      <c r="B33" s="31">
        <v>18</v>
      </c>
      <c r="C33" s="28" t="s">
        <v>42</v>
      </c>
      <c r="D33" s="42" t="s">
        <v>72</v>
      </c>
      <c r="E33" s="45" t="s">
        <v>122</v>
      </c>
      <c r="F33" s="28" t="s">
        <v>17</v>
      </c>
      <c r="G33" s="29"/>
      <c r="H33" s="30"/>
      <c r="I33" s="37"/>
      <c r="J33" s="37"/>
      <c r="K33" s="42">
        <v>6</v>
      </c>
      <c r="L33" s="42" t="s">
        <v>51</v>
      </c>
      <c r="M33" s="37"/>
      <c r="N33" s="38"/>
      <c r="Q33"/>
      <c r="R33"/>
    </row>
    <row r="34" spans="2:18" ht="22.5">
      <c r="B34" s="31">
        <v>19</v>
      </c>
      <c r="C34" s="28" t="s">
        <v>42</v>
      </c>
      <c r="D34" s="42" t="s">
        <v>73</v>
      </c>
      <c r="E34" s="45" t="s">
        <v>122</v>
      </c>
      <c r="F34" s="28" t="s">
        <v>17</v>
      </c>
      <c r="G34" s="29"/>
      <c r="H34" s="30"/>
      <c r="I34" s="37"/>
      <c r="J34" s="37"/>
      <c r="K34" s="42">
        <v>16</v>
      </c>
      <c r="L34" s="42" t="s">
        <v>51</v>
      </c>
      <c r="M34" s="37"/>
      <c r="N34" s="38"/>
      <c r="Q34"/>
      <c r="R34"/>
    </row>
    <row r="35" spans="2:18" ht="22.5">
      <c r="B35" s="31">
        <v>20</v>
      </c>
      <c r="C35" s="28" t="s">
        <v>42</v>
      </c>
      <c r="D35" s="42" t="s">
        <v>74</v>
      </c>
      <c r="E35" s="45" t="s">
        <v>122</v>
      </c>
      <c r="F35" s="28" t="s">
        <v>17</v>
      </c>
      <c r="G35" s="29"/>
      <c r="H35" s="30"/>
      <c r="I35" s="37"/>
      <c r="J35" s="37"/>
      <c r="K35" s="42">
        <v>11</v>
      </c>
      <c r="L35" s="42" t="s">
        <v>51</v>
      </c>
      <c r="M35" s="37"/>
      <c r="N35" s="38"/>
      <c r="Q35"/>
      <c r="R35"/>
    </row>
    <row r="36" spans="2:18" ht="22.5">
      <c r="B36" s="31">
        <v>21</v>
      </c>
      <c r="C36" s="28" t="s">
        <v>42</v>
      </c>
      <c r="D36" s="42" t="s">
        <v>75</v>
      </c>
      <c r="E36" s="45" t="s">
        <v>122</v>
      </c>
      <c r="F36" s="28" t="s">
        <v>17</v>
      </c>
      <c r="G36" s="29"/>
      <c r="H36" s="30"/>
      <c r="I36" s="37"/>
      <c r="J36" s="37"/>
      <c r="K36" s="42">
        <v>22</v>
      </c>
      <c r="L36" s="42" t="s">
        <v>51</v>
      </c>
      <c r="M36" s="37"/>
      <c r="N36" s="38"/>
      <c r="Q36"/>
      <c r="R36"/>
    </row>
    <row r="37" spans="2:18" ht="22.5">
      <c r="B37" s="31">
        <v>22</v>
      </c>
      <c r="C37" s="28" t="s">
        <v>43</v>
      </c>
      <c r="D37" s="42" t="s">
        <v>76</v>
      </c>
      <c r="E37" s="45" t="s">
        <v>123</v>
      </c>
      <c r="F37" s="28" t="s">
        <v>17</v>
      </c>
      <c r="G37" s="29"/>
      <c r="H37" s="30"/>
      <c r="I37" s="37"/>
      <c r="J37" s="37"/>
      <c r="K37" s="42">
        <v>15</v>
      </c>
      <c r="L37" s="42" t="s">
        <v>114</v>
      </c>
      <c r="M37" s="37"/>
      <c r="N37" s="38"/>
      <c r="Q37"/>
      <c r="R37"/>
    </row>
    <row r="38" spans="2:18" ht="33.75">
      <c r="B38" s="31">
        <v>23</v>
      </c>
      <c r="C38" s="28" t="s">
        <v>43</v>
      </c>
      <c r="D38" s="42" t="s">
        <v>77</v>
      </c>
      <c r="E38" s="45" t="s">
        <v>123</v>
      </c>
      <c r="F38" s="28" t="s">
        <v>17</v>
      </c>
      <c r="G38" s="29"/>
      <c r="H38" s="30"/>
      <c r="I38" s="37"/>
      <c r="J38" s="37"/>
      <c r="K38" s="42">
        <v>6</v>
      </c>
      <c r="L38" s="42" t="s">
        <v>114</v>
      </c>
      <c r="M38" s="37"/>
      <c r="N38" s="38"/>
      <c r="Q38"/>
      <c r="R38"/>
    </row>
    <row r="39" spans="2:18" ht="33.75">
      <c r="B39" s="31">
        <v>24</v>
      </c>
      <c r="C39" s="28" t="s">
        <v>43</v>
      </c>
      <c r="D39" s="42" t="s">
        <v>78</v>
      </c>
      <c r="E39" s="45" t="s">
        <v>123</v>
      </c>
      <c r="F39" s="28" t="s">
        <v>17</v>
      </c>
      <c r="G39" s="29"/>
      <c r="H39" s="30"/>
      <c r="I39" s="37"/>
      <c r="J39" s="37"/>
      <c r="K39" s="42">
        <v>16</v>
      </c>
      <c r="L39" s="42" t="s">
        <v>114</v>
      </c>
      <c r="M39" s="37"/>
      <c r="N39" s="38"/>
      <c r="Q39"/>
      <c r="R39"/>
    </row>
    <row r="40" spans="2:18" ht="33.75">
      <c r="B40" s="31">
        <v>25</v>
      </c>
      <c r="C40" s="28" t="s">
        <v>43</v>
      </c>
      <c r="D40" s="42" t="s">
        <v>79</v>
      </c>
      <c r="E40" s="45" t="s">
        <v>123</v>
      </c>
      <c r="F40" s="28" t="s">
        <v>17</v>
      </c>
      <c r="G40" s="29"/>
      <c r="H40" s="30"/>
      <c r="I40" s="37"/>
      <c r="J40" s="37"/>
      <c r="K40" s="42">
        <v>11</v>
      </c>
      <c r="L40" s="42" t="s">
        <v>114</v>
      </c>
      <c r="M40" s="37"/>
      <c r="N40" s="38"/>
      <c r="Q40"/>
      <c r="R40"/>
    </row>
    <row r="41" spans="2:18" ht="22.5">
      <c r="B41" s="31">
        <v>26</v>
      </c>
      <c r="C41" s="28" t="s">
        <v>43</v>
      </c>
      <c r="D41" s="42" t="s">
        <v>80</v>
      </c>
      <c r="E41" s="45" t="s">
        <v>123</v>
      </c>
      <c r="F41" s="28" t="s">
        <v>17</v>
      </c>
      <c r="G41" s="29"/>
      <c r="H41" s="30"/>
      <c r="I41" s="37"/>
      <c r="J41" s="37"/>
      <c r="K41" s="42">
        <v>22</v>
      </c>
      <c r="L41" s="42" t="s">
        <v>114</v>
      </c>
      <c r="M41" s="37"/>
      <c r="N41" s="38"/>
      <c r="Q41"/>
      <c r="R41"/>
    </row>
    <row r="42" spans="2:18" ht="22.5">
      <c r="B42" s="31">
        <v>27</v>
      </c>
      <c r="C42" s="28" t="s">
        <v>43</v>
      </c>
      <c r="D42" s="42" t="s">
        <v>81</v>
      </c>
      <c r="E42" s="45" t="s">
        <v>124</v>
      </c>
      <c r="F42" s="28" t="s">
        <v>17</v>
      </c>
      <c r="G42" s="29"/>
      <c r="H42" s="30"/>
      <c r="I42" s="37"/>
      <c r="J42" s="37"/>
      <c r="K42" s="42">
        <v>15</v>
      </c>
      <c r="L42" s="42" t="s">
        <v>114</v>
      </c>
      <c r="M42" s="37"/>
      <c r="N42" s="38"/>
      <c r="Q42"/>
      <c r="R42"/>
    </row>
    <row r="43" spans="2:18" ht="22.5">
      <c r="B43" s="31">
        <v>28</v>
      </c>
      <c r="C43" s="28" t="s">
        <v>43</v>
      </c>
      <c r="D43" s="42" t="s">
        <v>82</v>
      </c>
      <c r="E43" s="45" t="s">
        <v>124</v>
      </c>
      <c r="F43" s="28" t="s">
        <v>17</v>
      </c>
      <c r="G43" s="29"/>
      <c r="H43" s="30"/>
      <c r="I43" s="37"/>
      <c r="J43" s="37"/>
      <c r="K43" s="42">
        <v>6</v>
      </c>
      <c r="L43" s="42" t="s">
        <v>114</v>
      </c>
      <c r="M43" s="37"/>
      <c r="N43" s="38"/>
      <c r="Q43"/>
      <c r="R43"/>
    </row>
    <row r="44" spans="2:18" ht="22.5">
      <c r="B44" s="31">
        <v>29</v>
      </c>
      <c r="C44" s="28" t="s">
        <v>43</v>
      </c>
      <c r="D44" s="42" t="s">
        <v>83</v>
      </c>
      <c r="E44" s="45" t="s">
        <v>124</v>
      </c>
      <c r="F44" s="28" t="s">
        <v>17</v>
      </c>
      <c r="G44" s="29"/>
      <c r="H44" s="30"/>
      <c r="I44" s="37"/>
      <c r="J44" s="37"/>
      <c r="K44" s="42">
        <v>16</v>
      </c>
      <c r="L44" s="42" t="s">
        <v>114</v>
      </c>
      <c r="M44" s="37"/>
      <c r="N44" s="38"/>
      <c r="Q44"/>
      <c r="R44"/>
    </row>
    <row r="45" spans="2:18" ht="22.5">
      <c r="B45" s="31">
        <v>30</v>
      </c>
      <c r="C45" s="28" t="s">
        <v>43</v>
      </c>
      <c r="D45" s="42" t="s">
        <v>84</v>
      </c>
      <c r="E45" s="45" t="s">
        <v>124</v>
      </c>
      <c r="F45" s="28" t="s">
        <v>17</v>
      </c>
      <c r="G45" s="29"/>
      <c r="H45" s="30"/>
      <c r="I45" s="37"/>
      <c r="J45" s="37"/>
      <c r="K45" s="42">
        <v>11</v>
      </c>
      <c r="L45" s="42" t="s">
        <v>114</v>
      </c>
      <c r="M45" s="37"/>
      <c r="N45" s="38"/>
      <c r="Q45"/>
      <c r="R45"/>
    </row>
    <row r="46" spans="2:18" ht="14.25">
      <c r="B46" s="31"/>
      <c r="C46" s="28"/>
      <c r="D46" s="41" t="s">
        <v>85</v>
      </c>
      <c r="E46" s="45"/>
      <c r="F46" s="28"/>
      <c r="G46" s="29"/>
      <c r="H46" s="30"/>
      <c r="I46" s="37"/>
      <c r="J46" s="37"/>
      <c r="K46" s="42"/>
      <c r="L46" s="43"/>
      <c r="M46" s="37"/>
      <c r="N46" s="38"/>
      <c r="Q46"/>
      <c r="R46"/>
    </row>
    <row r="47" spans="2:18" ht="22.5">
      <c r="B47" s="31">
        <v>31</v>
      </c>
      <c r="C47" s="28" t="s">
        <v>42</v>
      </c>
      <c r="D47" s="42" t="s">
        <v>86</v>
      </c>
      <c r="E47" s="45" t="s">
        <v>125</v>
      </c>
      <c r="F47" s="28" t="s">
        <v>17</v>
      </c>
      <c r="G47" s="29"/>
      <c r="H47" s="30"/>
      <c r="I47" s="37"/>
      <c r="J47" s="37"/>
      <c r="K47" s="42">
        <v>30</v>
      </c>
      <c r="L47" s="42" t="s">
        <v>51</v>
      </c>
      <c r="M47" s="37"/>
      <c r="N47" s="38"/>
      <c r="Q47"/>
      <c r="R47"/>
    </row>
    <row r="48" spans="2:18" ht="33.75">
      <c r="B48" s="31">
        <v>32</v>
      </c>
      <c r="C48" s="28" t="s">
        <v>42</v>
      </c>
      <c r="D48" s="42" t="s">
        <v>87</v>
      </c>
      <c r="E48" s="45" t="s">
        <v>125</v>
      </c>
      <c r="F48" s="28" t="s">
        <v>17</v>
      </c>
      <c r="G48" s="29"/>
      <c r="H48" s="30"/>
      <c r="I48" s="37"/>
      <c r="J48" s="37"/>
      <c r="K48" s="42">
        <v>30</v>
      </c>
      <c r="L48" s="42" t="s">
        <v>51</v>
      </c>
      <c r="M48" s="37"/>
      <c r="N48" s="38"/>
      <c r="Q48"/>
      <c r="R48"/>
    </row>
    <row r="49" spans="2:18" ht="22.5">
      <c r="B49" s="31">
        <v>33</v>
      </c>
      <c r="C49" s="28" t="s">
        <v>43</v>
      </c>
      <c r="D49" s="42" t="s">
        <v>88</v>
      </c>
      <c r="E49" s="45" t="s">
        <v>123</v>
      </c>
      <c r="F49" s="28" t="s">
        <v>17</v>
      </c>
      <c r="G49" s="29"/>
      <c r="H49" s="30"/>
      <c r="I49" s="37"/>
      <c r="J49" s="37"/>
      <c r="K49" s="42">
        <v>30</v>
      </c>
      <c r="L49" s="42" t="s">
        <v>114</v>
      </c>
      <c r="M49" s="37"/>
      <c r="N49" s="38"/>
      <c r="Q49"/>
      <c r="R49"/>
    </row>
    <row r="50" spans="2:18" ht="14.25">
      <c r="B50" s="31"/>
      <c r="C50" s="28"/>
      <c r="D50" s="41" t="s">
        <v>89</v>
      </c>
      <c r="E50" s="45"/>
      <c r="F50" s="28"/>
      <c r="G50" s="29"/>
      <c r="H50" s="30"/>
      <c r="I50" s="37"/>
      <c r="J50" s="37"/>
      <c r="K50" s="42"/>
      <c r="L50" s="43"/>
      <c r="M50" s="37"/>
      <c r="N50" s="38"/>
      <c r="Q50"/>
      <c r="R50"/>
    </row>
    <row r="51" spans="2:18" ht="56.25">
      <c r="B51" s="31">
        <v>34</v>
      </c>
      <c r="C51" s="28" t="s">
        <v>43</v>
      </c>
      <c r="D51" s="42" t="s">
        <v>90</v>
      </c>
      <c r="E51" s="50" t="s">
        <v>126</v>
      </c>
      <c r="F51" s="28" t="s">
        <v>17</v>
      </c>
      <c r="G51" s="29"/>
      <c r="H51" s="30"/>
      <c r="I51" s="37"/>
      <c r="J51" s="37"/>
      <c r="K51" s="42">
        <v>2</v>
      </c>
      <c r="L51" s="42" t="s">
        <v>114</v>
      </c>
      <c r="M51" s="37"/>
      <c r="N51" s="38"/>
      <c r="Q51"/>
      <c r="R51"/>
    </row>
    <row r="52" spans="2:18" ht="33.75">
      <c r="B52" s="31" t="s">
        <v>131</v>
      </c>
      <c r="C52" s="59" t="s">
        <v>42</v>
      </c>
      <c r="D52" s="44" t="s">
        <v>91</v>
      </c>
      <c r="E52" s="50"/>
      <c r="F52" s="28" t="s">
        <v>17</v>
      </c>
      <c r="G52" s="29"/>
      <c r="H52" s="30"/>
      <c r="I52" s="37"/>
      <c r="J52" s="37"/>
      <c r="K52" s="42">
        <v>2</v>
      </c>
      <c r="L52" s="42" t="s">
        <v>51</v>
      </c>
      <c r="M52" s="37"/>
      <c r="N52" s="38"/>
      <c r="Q52"/>
      <c r="R52"/>
    </row>
    <row r="53" spans="2:18" ht="33.75">
      <c r="B53" s="31">
        <v>35</v>
      </c>
      <c r="C53" s="28" t="s">
        <v>43</v>
      </c>
      <c r="D53" s="42" t="s">
        <v>92</v>
      </c>
      <c r="E53" s="50" t="s">
        <v>126</v>
      </c>
      <c r="F53" s="28" t="s">
        <v>17</v>
      </c>
      <c r="G53" s="29"/>
      <c r="H53" s="30"/>
      <c r="I53" s="37"/>
      <c r="J53" s="37"/>
      <c r="K53" s="42">
        <v>2</v>
      </c>
      <c r="L53" s="42" t="s">
        <v>114</v>
      </c>
      <c r="M53" s="37"/>
      <c r="N53" s="38"/>
      <c r="Q53"/>
      <c r="R53"/>
    </row>
    <row r="54" spans="2:18" ht="33.75">
      <c r="B54" s="31" t="s">
        <v>129</v>
      </c>
      <c r="C54" s="59" t="s">
        <v>42</v>
      </c>
      <c r="D54" s="44" t="s">
        <v>93</v>
      </c>
      <c r="E54" s="50"/>
      <c r="F54" s="28" t="s">
        <v>17</v>
      </c>
      <c r="G54" s="29"/>
      <c r="H54" s="30"/>
      <c r="I54" s="37"/>
      <c r="J54" s="37"/>
      <c r="K54" s="42">
        <v>2</v>
      </c>
      <c r="L54" s="42" t="s">
        <v>51</v>
      </c>
      <c r="M54" s="37"/>
      <c r="N54" s="38"/>
      <c r="Q54"/>
      <c r="R54"/>
    </row>
    <row r="55" spans="2:18" ht="14.25">
      <c r="B55" s="31">
        <v>36</v>
      </c>
      <c r="C55" s="28" t="s">
        <v>43</v>
      </c>
      <c r="D55" s="42" t="s">
        <v>94</v>
      </c>
      <c r="E55" s="50" t="s">
        <v>126</v>
      </c>
      <c r="F55" s="28" t="s">
        <v>17</v>
      </c>
      <c r="G55" s="29"/>
      <c r="H55" s="30"/>
      <c r="I55" s="37"/>
      <c r="J55" s="37"/>
      <c r="K55" s="42">
        <v>1</v>
      </c>
      <c r="L55" s="42" t="s">
        <v>114</v>
      </c>
      <c r="M55" s="37"/>
      <c r="N55" s="38"/>
      <c r="Q55"/>
      <c r="R55"/>
    </row>
    <row r="56" spans="2:18" ht="14.25">
      <c r="B56" s="31" t="s">
        <v>130</v>
      </c>
      <c r="C56" s="59" t="s">
        <v>42</v>
      </c>
      <c r="D56" s="44" t="s">
        <v>95</v>
      </c>
      <c r="E56" s="50"/>
      <c r="F56" s="28" t="s">
        <v>17</v>
      </c>
      <c r="G56" s="29"/>
      <c r="H56" s="30"/>
      <c r="I56" s="37"/>
      <c r="J56" s="37"/>
      <c r="K56" s="42">
        <v>1</v>
      </c>
      <c r="L56" s="42" t="s">
        <v>51</v>
      </c>
      <c r="M56" s="37"/>
      <c r="N56" s="38"/>
      <c r="Q56"/>
      <c r="R56"/>
    </row>
    <row r="57" spans="2:18" ht="14.25">
      <c r="B57" s="31"/>
      <c r="C57" s="28"/>
      <c r="D57" s="41" t="s">
        <v>57</v>
      </c>
      <c r="E57" s="45"/>
      <c r="F57" s="28"/>
      <c r="G57" s="29"/>
      <c r="H57" s="30"/>
      <c r="I57" s="37"/>
      <c r="J57" s="37"/>
      <c r="K57" s="42"/>
      <c r="L57" s="43"/>
      <c r="M57" s="37"/>
      <c r="N57" s="38"/>
      <c r="Q57"/>
      <c r="R57"/>
    </row>
    <row r="58" spans="2:18" ht="22.5">
      <c r="B58" s="31">
        <v>37</v>
      </c>
      <c r="C58" s="28" t="s">
        <v>42</v>
      </c>
      <c r="D58" s="42" t="s">
        <v>48</v>
      </c>
      <c r="E58" s="45" t="s">
        <v>127</v>
      </c>
      <c r="F58" s="28" t="s">
        <v>17</v>
      </c>
      <c r="G58" s="29"/>
      <c r="H58" s="30"/>
      <c r="I58" s="37"/>
      <c r="J58" s="37"/>
      <c r="K58" s="42">
        <v>1</v>
      </c>
      <c r="L58" s="42" t="s">
        <v>52</v>
      </c>
      <c r="M58" s="37"/>
      <c r="N58" s="38"/>
      <c r="Q58"/>
      <c r="R58"/>
    </row>
    <row r="59" spans="2:18" ht="22.5">
      <c r="B59" s="31">
        <v>38</v>
      </c>
      <c r="C59" s="28" t="s">
        <v>42</v>
      </c>
      <c r="D59" s="42" t="s">
        <v>49</v>
      </c>
      <c r="E59" s="45" t="s">
        <v>127</v>
      </c>
      <c r="F59" s="28" t="s">
        <v>17</v>
      </c>
      <c r="G59" s="29"/>
      <c r="H59" s="30"/>
      <c r="I59" s="37"/>
      <c r="J59" s="37"/>
      <c r="K59" s="42">
        <v>1</v>
      </c>
      <c r="L59" s="42" t="s">
        <v>52</v>
      </c>
      <c r="M59" s="37"/>
      <c r="N59" s="38"/>
      <c r="Q59"/>
      <c r="R59"/>
    </row>
    <row r="60" spans="2:18" ht="33.75">
      <c r="B60" s="31">
        <v>39</v>
      </c>
      <c r="C60" s="28" t="s">
        <v>42</v>
      </c>
      <c r="D60" s="42" t="s">
        <v>96</v>
      </c>
      <c r="E60" s="45" t="s">
        <v>127</v>
      </c>
      <c r="F60" s="28" t="s">
        <v>17</v>
      </c>
      <c r="G60" s="29"/>
      <c r="H60" s="30"/>
      <c r="I60" s="37"/>
      <c r="J60" s="37"/>
      <c r="K60" s="42">
        <v>2</v>
      </c>
      <c r="L60" s="42" t="s">
        <v>52</v>
      </c>
      <c r="M60" s="37"/>
      <c r="N60" s="38"/>
      <c r="Q60"/>
      <c r="R60"/>
    </row>
    <row r="61" spans="2:18" ht="22.5">
      <c r="B61" s="31">
        <v>40</v>
      </c>
      <c r="C61" s="28" t="s">
        <v>42</v>
      </c>
      <c r="D61" s="42" t="s">
        <v>50</v>
      </c>
      <c r="E61" s="45" t="s">
        <v>127</v>
      </c>
      <c r="F61" s="28" t="s">
        <v>17</v>
      </c>
      <c r="G61" s="29"/>
      <c r="H61" s="30"/>
      <c r="I61" s="37"/>
      <c r="J61" s="37"/>
      <c r="K61" s="42">
        <v>1</v>
      </c>
      <c r="L61" s="42" t="s">
        <v>51</v>
      </c>
      <c r="M61" s="37"/>
      <c r="N61" s="38"/>
      <c r="Q61"/>
      <c r="R61"/>
    </row>
    <row r="62" spans="2:18" ht="22.5">
      <c r="B62" s="31">
        <v>41</v>
      </c>
      <c r="C62" s="28" t="s">
        <v>43</v>
      </c>
      <c r="D62" s="42" t="s">
        <v>97</v>
      </c>
      <c r="E62" s="45" t="s">
        <v>127</v>
      </c>
      <c r="F62" s="28" t="s">
        <v>17</v>
      </c>
      <c r="G62" s="29"/>
      <c r="H62" s="30"/>
      <c r="I62" s="37"/>
      <c r="J62" s="37"/>
      <c r="K62" s="42">
        <v>1</v>
      </c>
      <c r="L62" s="42" t="s">
        <v>114</v>
      </c>
      <c r="M62" s="37"/>
      <c r="N62" s="38"/>
      <c r="Q62"/>
      <c r="R62"/>
    </row>
    <row r="63" spans="2:18" ht="22.5">
      <c r="B63" s="31">
        <v>42</v>
      </c>
      <c r="C63" s="28" t="s">
        <v>43</v>
      </c>
      <c r="D63" s="42" t="s">
        <v>98</v>
      </c>
      <c r="E63" s="45" t="s">
        <v>127</v>
      </c>
      <c r="F63" s="28" t="s">
        <v>17</v>
      </c>
      <c r="G63" s="29"/>
      <c r="H63" s="30"/>
      <c r="I63" s="37"/>
      <c r="J63" s="37"/>
      <c r="K63" s="42">
        <v>1</v>
      </c>
      <c r="L63" s="42" t="s">
        <v>114</v>
      </c>
      <c r="M63" s="37"/>
      <c r="N63" s="38"/>
      <c r="Q63"/>
      <c r="R63"/>
    </row>
    <row r="64" spans="2:18" ht="45">
      <c r="B64" s="31">
        <v>43</v>
      </c>
      <c r="C64" s="28" t="s">
        <v>43</v>
      </c>
      <c r="D64" s="42" t="s">
        <v>99</v>
      </c>
      <c r="E64" s="45" t="s">
        <v>127</v>
      </c>
      <c r="F64" s="28" t="s">
        <v>17</v>
      </c>
      <c r="G64" s="29"/>
      <c r="H64" s="30"/>
      <c r="I64" s="37"/>
      <c r="J64" s="37"/>
      <c r="K64" s="42">
        <v>2</v>
      </c>
      <c r="L64" s="42" t="s">
        <v>114</v>
      </c>
      <c r="M64" s="37"/>
      <c r="N64" s="38"/>
      <c r="Q64"/>
      <c r="R64"/>
    </row>
    <row r="65" spans="2:18" ht="14.25">
      <c r="B65" s="31"/>
      <c r="C65" s="28"/>
      <c r="D65" s="41" t="s">
        <v>60</v>
      </c>
      <c r="E65" s="45"/>
      <c r="F65" s="28"/>
      <c r="G65" s="29"/>
      <c r="H65" s="30"/>
      <c r="I65" s="37"/>
      <c r="J65" s="37"/>
      <c r="K65" s="42"/>
      <c r="L65" s="43"/>
      <c r="M65" s="37"/>
      <c r="N65" s="38"/>
      <c r="Q65"/>
      <c r="R65"/>
    </row>
    <row r="66" spans="2:18" ht="22.5">
      <c r="B66" s="31">
        <v>44</v>
      </c>
      <c r="C66" s="28" t="s">
        <v>42</v>
      </c>
      <c r="D66" s="42" t="s">
        <v>61</v>
      </c>
      <c r="E66" s="45" t="s">
        <v>128</v>
      </c>
      <c r="F66" s="28" t="s">
        <v>17</v>
      </c>
      <c r="G66" s="29"/>
      <c r="H66" s="30"/>
      <c r="I66" s="37"/>
      <c r="J66" s="37"/>
      <c r="K66" s="42">
        <v>1</v>
      </c>
      <c r="L66" s="42" t="s">
        <v>52</v>
      </c>
      <c r="M66" s="37"/>
      <c r="N66" s="38"/>
      <c r="Q66"/>
      <c r="R66"/>
    </row>
    <row r="67" spans="2:18" ht="33.75">
      <c r="B67" s="31">
        <v>45</v>
      </c>
      <c r="C67" s="28" t="s">
        <v>42</v>
      </c>
      <c r="D67" s="42" t="s">
        <v>62</v>
      </c>
      <c r="E67" s="45" t="s">
        <v>128</v>
      </c>
      <c r="F67" s="28" t="s">
        <v>17</v>
      </c>
      <c r="G67" s="29"/>
      <c r="H67" s="30"/>
      <c r="I67" s="37"/>
      <c r="J67" s="37"/>
      <c r="K67" s="42">
        <v>1</v>
      </c>
      <c r="L67" s="42" t="s">
        <v>52</v>
      </c>
      <c r="M67" s="37"/>
      <c r="N67" s="38"/>
      <c r="Q67"/>
      <c r="R67"/>
    </row>
    <row r="68" spans="2:18" ht="22.5">
      <c r="B68" s="31">
        <v>46</v>
      </c>
      <c r="C68" s="28" t="s">
        <v>42</v>
      </c>
      <c r="D68" s="42" t="s">
        <v>100</v>
      </c>
      <c r="E68" s="45" t="s">
        <v>128</v>
      </c>
      <c r="F68" s="28" t="s">
        <v>17</v>
      </c>
      <c r="G68" s="29"/>
      <c r="H68" s="30"/>
      <c r="I68" s="37"/>
      <c r="J68" s="37"/>
      <c r="K68" s="42">
        <v>1</v>
      </c>
      <c r="L68" s="42" t="s">
        <v>52</v>
      </c>
      <c r="M68" s="37"/>
      <c r="N68" s="38"/>
      <c r="Q68"/>
      <c r="R68"/>
    </row>
    <row r="69" spans="2:18" ht="33.75">
      <c r="B69" s="31">
        <v>47</v>
      </c>
      <c r="C69" s="28" t="s">
        <v>42</v>
      </c>
      <c r="D69" s="42" t="s">
        <v>101</v>
      </c>
      <c r="E69" s="45" t="s">
        <v>128</v>
      </c>
      <c r="F69" s="28" t="s">
        <v>17</v>
      </c>
      <c r="G69" s="29"/>
      <c r="H69" s="30"/>
      <c r="I69" s="37"/>
      <c r="J69" s="37"/>
      <c r="K69" s="42">
        <v>1</v>
      </c>
      <c r="L69" s="42" t="s">
        <v>52</v>
      </c>
      <c r="M69" s="37"/>
      <c r="N69" s="38"/>
      <c r="Q69"/>
      <c r="R69"/>
    </row>
    <row r="70" spans="2:18" ht="33.75">
      <c r="B70" s="31">
        <v>48</v>
      </c>
      <c r="C70" s="28" t="s">
        <v>42</v>
      </c>
      <c r="D70" s="42" t="s">
        <v>102</v>
      </c>
      <c r="E70" s="45" t="s">
        <v>128</v>
      </c>
      <c r="F70" s="28" t="s">
        <v>17</v>
      </c>
      <c r="G70" s="29"/>
      <c r="H70" s="30"/>
      <c r="I70" s="37"/>
      <c r="J70" s="37"/>
      <c r="K70" s="42">
        <v>1</v>
      </c>
      <c r="L70" s="42" t="s">
        <v>52</v>
      </c>
      <c r="M70" s="37"/>
      <c r="N70" s="38"/>
      <c r="Q70"/>
      <c r="R70"/>
    </row>
    <row r="71" spans="2:18" ht="22.5">
      <c r="B71" s="31">
        <v>49</v>
      </c>
      <c r="C71" s="28" t="s">
        <v>42</v>
      </c>
      <c r="D71" s="42" t="s">
        <v>103</v>
      </c>
      <c r="E71" s="45" t="s">
        <v>128</v>
      </c>
      <c r="F71" s="28" t="s">
        <v>17</v>
      </c>
      <c r="G71" s="29"/>
      <c r="H71" s="30"/>
      <c r="I71" s="37"/>
      <c r="J71" s="37"/>
      <c r="K71" s="42">
        <v>1</v>
      </c>
      <c r="L71" s="42" t="s">
        <v>52</v>
      </c>
      <c r="M71" s="37"/>
      <c r="N71" s="38"/>
      <c r="Q71"/>
      <c r="R71"/>
    </row>
    <row r="72" spans="2:18" ht="22.5">
      <c r="B72" s="31">
        <v>50</v>
      </c>
      <c r="C72" s="28" t="s">
        <v>43</v>
      </c>
      <c r="D72" s="42" t="s">
        <v>104</v>
      </c>
      <c r="E72" s="45" t="s">
        <v>128</v>
      </c>
      <c r="F72" s="28" t="s">
        <v>17</v>
      </c>
      <c r="G72" s="29"/>
      <c r="H72" s="30"/>
      <c r="I72" s="37"/>
      <c r="J72" s="37"/>
      <c r="K72" s="42">
        <v>1</v>
      </c>
      <c r="L72" s="42" t="s">
        <v>114</v>
      </c>
      <c r="M72" s="37"/>
      <c r="N72" s="38"/>
      <c r="Q72"/>
      <c r="R72"/>
    </row>
    <row r="73" spans="2:18" ht="22.5">
      <c r="B73" s="31">
        <v>51</v>
      </c>
      <c r="C73" s="28" t="s">
        <v>43</v>
      </c>
      <c r="D73" s="42" t="s">
        <v>105</v>
      </c>
      <c r="E73" s="45" t="s">
        <v>128</v>
      </c>
      <c r="F73" s="28" t="s">
        <v>17</v>
      </c>
      <c r="G73" s="29"/>
      <c r="H73" s="30"/>
      <c r="I73" s="37"/>
      <c r="J73" s="37"/>
      <c r="K73" s="42">
        <v>1</v>
      </c>
      <c r="L73" s="42" t="s">
        <v>114</v>
      </c>
      <c r="M73" s="37"/>
      <c r="N73" s="38"/>
      <c r="Q73"/>
      <c r="R73"/>
    </row>
    <row r="74" spans="2:18" ht="33.75">
      <c r="B74" s="31">
        <v>52</v>
      </c>
      <c r="C74" s="28" t="s">
        <v>43</v>
      </c>
      <c r="D74" s="42" t="s">
        <v>106</v>
      </c>
      <c r="E74" s="45" t="s">
        <v>128</v>
      </c>
      <c r="F74" s="28" t="s">
        <v>17</v>
      </c>
      <c r="G74" s="29"/>
      <c r="H74" s="30"/>
      <c r="I74" s="37"/>
      <c r="J74" s="37"/>
      <c r="K74" s="42">
        <v>32</v>
      </c>
      <c r="L74" s="42" t="s">
        <v>114</v>
      </c>
      <c r="M74" s="37"/>
      <c r="N74" s="38"/>
      <c r="Q74"/>
      <c r="R74"/>
    </row>
    <row r="75" spans="2:18" ht="22.5">
      <c r="B75" s="31">
        <v>53</v>
      </c>
      <c r="C75" s="28" t="s">
        <v>43</v>
      </c>
      <c r="D75" s="42" t="s">
        <v>107</v>
      </c>
      <c r="E75" s="45" t="s">
        <v>128</v>
      </c>
      <c r="F75" s="28" t="s">
        <v>17</v>
      </c>
      <c r="G75" s="29"/>
      <c r="H75" s="30"/>
      <c r="I75" s="37"/>
      <c r="J75" s="37"/>
      <c r="K75" s="42">
        <v>32</v>
      </c>
      <c r="L75" s="42" t="s">
        <v>114</v>
      </c>
      <c r="M75" s="37"/>
      <c r="N75" s="38"/>
      <c r="Q75"/>
      <c r="R75"/>
    </row>
    <row r="76" spans="2:18" ht="22.5">
      <c r="B76" s="31">
        <v>54</v>
      </c>
      <c r="C76" s="28" t="s">
        <v>43</v>
      </c>
      <c r="D76" s="42" t="s">
        <v>108</v>
      </c>
      <c r="E76" s="45" t="s">
        <v>128</v>
      </c>
      <c r="F76" s="28" t="s">
        <v>17</v>
      </c>
      <c r="G76" s="29"/>
      <c r="H76" s="30"/>
      <c r="I76" s="37"/>
      <c r="J76" s="37"/>
      <c r="K76" s="42">
        <v>1</v>
      </c>
      <c r="L76" s="42" t="s">
        <v>114</v>
      </c>
      <c r="M76" s="37"/>
      <c r="N76" s="38"/>
      <c r="Q76"/>
      <c r="R76"/>
    </row>
    <row r="77" spans="2:18" ht="33.75">
      <c r="B77" s="31">
        <v>55</v>
      </c>
      <c r="C77" s="28" t="s">
        <v>43</v>
      </c>
      <c r="D77" s="42" t="s">
        <v>109</v>
      </c>
      <c r="E77" s="45" t="s">
        <v>128</v>
      </c>
      <c r="F77" s="28" t="s">
        <v>17</v>
      </c>
      <c r="G77" s="29"/>
      <c r="H77" s="30"/>
      <c r="I77" s="37"/>
      <c r="J77" s="37"/>
      <c r="K77" s="42">
        <v>123</v>
      </c>
      <c r="L77" s="42" t="s">
        <v>114</v>
      </c>
      <c r="M77" s="37"/>
      <c r="N77" s="38"/>
      <c r="Q77"/>
      <c r="R77"/>
    </row>
    <row r="78" spans="2:18" ht="33.75">
      <c r="B78" s="31">
        <v>56</v>
      </c>
      <c r="C78" s="28" t="s">
        <v>43</v>
      </c>
      <c r="D78" s="42" t="s">
        <v>110</v>
      </c>
      <c r="E78" s="45" t="s">
        <v>128</v>
      </c>
      <c r="F78" s="28" t="s">
        <v>17</v>
      </c>
      <c r="G78" s="29"/>
      <c r="H78" s="30"/>
      <c r="I78" s="37"/>
      <c r="J78" s="37"/>
      <c r="K78" s="42">
        <v>1</v>
      </c>
      <c r="L78" s="42" t="s">
        <v>114</v>
      </c>
      <c r="M78" s="37"/>
      <c r="N78" s="38"/>
      <c r="Q78"/>
      <c r="R78"/>
    </row>
    <row r="79" spans="2:18" ht="33.75">
      <c r="B79" s="31">
        <v>57</v>
      </c>
      <c r="C79" s="28" t="s">
        <v>43</v>
      </c>
      <c r="D79" s="42" t="s">
        <v>111</v>
      </c>
      <c r="E79" s="45" t="s">
        <v>128</v>
      </c>
      <c r="F79" s="28" t="s">
        <v>17</v>
      </c>
      <c r="G79" s="29"/>
      <c r="H79" s="30"/>
      <c r="I79" s="37"/>
      <c r="J79" s="37"/>
      <c r="K79" s="42">
        <v>1</v>
      </c>
      <c r="L79" s="42" t="s">
        <v>114</v>
      </c>
      <c r="M79" s="37"/>
      <c r="N79" s="38"/>
      <c r="Q79"/>
      <c r="R79"/>
    </row>
    <row r="80" spans="2:18" ht="23.25" thickBot="1">
      <c r="B80" s="31">
        <v>58</v>
      </c>
      <c r="C80" s="28" t="s">
        <v>43</v>
      </c>
      <c r="D80" s="55" t="s">
        <v>112</v>
      </c>
      <c r="E80" s="56" t="s">
        <v>128</v>
      </c>
      <c r="F80" s="32" t="s">
        <v>17</v>
      </c>
      <c r="G80" s="33"/>
      <c r="H80" s="34"/>
      <c r="I80" s="57"/>
      <c r="J80" s="57"/>
      <c r="K80" s="55">
        <v>1</v>
      </c>
      <c r="L80" s="55" t="s">
        <v>114</v>
      </c>
      <c r="M80" s="57"/>
      <c r="N80" s="58"/>
      <c r="Q80"/>
      <c r="R80"/>
    </row>
    <row r="81" spans="2:18" ht="30.75" customHeight="1" thickBot="1">
      <c r="B81" s="46" t="s">
        <v>18</v>
      </c>
      <c r="C81" s="47"/>
      <c r="D81" s="47"/>
      <c r="E81" s="47"/>
      <c r="F81" s="47"/>
      <c r="G81" s="47"/>
      <c r="H81" s="47"/>
      <c r="I81" s="47"/>
      <c r="J81" s="47"/>
      <c r="K81" s="47"/>
      <c r="L81" s="48"/>
      <c r="M81" s="49">
        <f>SUM(M12:M80)</f>
        <v>0</v>
      </c>
      <c r="N81" s="49">
        <f>SUM(N12:N80)</f>
        <v>0</v>
      </c>
      <c r="P81" s="18"/>
      <c r="Q81"/>
      <c r="R81"/>
    </row>
    <row r="82" spans="2:18" ht="14.25">
      <c r="C82" s="27"/>
      <c r="D82" s="27"/>
      <c r="E82" s="27"/>
      <c r="F82" s="27"/>
      <c r="G82" s="2"/>
      <c r="H82" s="2"/>
      <c r="I82" s="2"/>
      <c r="J82" s="2"/>
      <c r="K82" s="2"/>
      <c r="L82" s="2"/>
      <c r="M82" s="2"/>
      <c r="N82" s="19"/>
      <c r="O82" s="19"/>
      <c r="R82" s="18"/>
    </row>
    <row r="83" spans="2:18" ht="15" customHeight="1">
      <c r="R83" s="18"/>
    </row>
    <row r="84" spans="2:18" ht="14.25">
      <c r="C84" s="20" t="s">
        <v>19</v>
      </c>
      <c r="D84" s="20"/>
      <c r="E84" s="20"/>
      <c r="F84" s="21"/>
      <c r="R84" s="18"/>
    </row>
    <row r="85" spans="2:18" ht="14.25">
      <c r="C85" s="20"/>
      <c r="D85" s="20"/>
      <c r="E85" s="20"/>
      <c r="F85" s="21"/>
      <c r="R85" s="18"/>
    </row>
    <row r="86" spans="2:18" ht="14.25">
      <c r="C86" s="20"/>
      <c r="D86" s="20" t="s">
        <v>20</v>
      </c>
      <c r="E86" s="20"/>
      <c r="F86" s="21"/>
      <c r="R86" s="18"/>
    </row>
    <row r="1048224" ht="12.75" customHeight="1"/>
    <row r="1048225" ht="12.75" customHeight="1"/>
    <row r="1048226" ht="12.75" customHeight="1"/>
    <row r="1048227" ht="12.75" customHeight="1"/>
    <row r="1048228" ht="12.75" customHeight="1"/>
    <row r="1048229" ht="12.75" customHeight="1"/>
    <row r="1048230" ht="12.75" customHeight="1"/>
    <row r="1048231" ht="12.75" customHeight="1"/>
    <row r="1048232" ht="12.75" customHeight="1"/>
    <row r="1048233" ht="12.75" customHeight="1"/>
    <row r="1048234" ht="12.75" customHeight="1"/>
    <row r="1048235" ht="12.75" customHeight="1"/>
    <row r="1048236" ht="12.75" customHeight="1"/>
    <row r="1048237" ht="12.75" customHeight="1"/>
    <row r="1048238" ht="12.75" customHeight="1"/>
    <row r="1048239" ht="12.75" customHeight="1"/>
    <row r="1048240" ht="12.75" customHeight="1"/>
    <row r="1048241" ht="12.75" customHeight="1"/>
    <row r="1048242" ht="12.75" customHeight="1"/>
    <row r="1048243" ht="12.75" customHeight="1"/>
    <row r="1048244" ht="12.75" customHeight="1"/>
    <row r="1048245" ht="12.75" customHeight="1"/>
    <row r="1048246" ht="12.75" customHeight="1"/>
    <row r="1048247" ht="12.75" customHeight="1"/>
    <row r="1048248" ht="12.75" customHeight="1"/>
    <row r="1048249" ht="12.75" customHeight="1"/>
    <row r="1048250" ht="12.75" customHeight="1"/>
    <row r="1048251" ht="12.75" customHeight="1"/>
    <row r="1048252" ht="12.75" customHeight="1"/>
    <row r="1048253" ht="12.75" customHeight="1"/>
    <row r="1048254" ht="12.75" customHeight="1"/>
    <row r="1048255" ht="12.75" customHeight="1"/>
    <row r="1048256" ht="12.75" customHeight="1"/>
    <row r="1048257" ht="12.75" customHeight="1"/>
    <row r="1048258" ht="12.75" customHeight="1"/>
    <row r="1048259" ht="12.75" customHeight="1"/>
    <row r="1048260" ht="12.75" customHeight="1"/>
    <row r="1048261" ht="12.75" customHeight="1"/>
    <row r="1048262" ht="12.75" customHeight="1"/>
    <row r="1048263" ht="12.75" customHeight="1"/>
    <row r="1048264" ht="12.75" customHeight="1"/>
    <row r="1048265" ht="12.75" customHeight="1"/>
    <row r="1048266" ht="12.75" customHeight="1"/>
    <row r="1048267" ht="12.75" customHeight="1"/>
    <row r="1048268" ht="12.75" customHeight="1"/>
    <row r="1048269" ht="12.75" customHeight="1"/>
    <row r="1048270" ht="12.75" customHeight="1"/>
    <row r="1048271" ht="12.75" customHeight="1"/>
    <row r="1048272" ht="12.75" customHeight="1"/>
    <row r="1048273" ht="12.75" customHeight="1"/>
    <row r="1048274" ht="12.75" customHeight="1"/>
    <row r="1048275" ht="12.75" customHeight="1"/>
    <row r="1048276" ht="12.75" customHeight="1"/>
    <row r="1048277" ht="12.75" customHeight="1"/>
    <row r="1048278" ht="12.75" customHeight="1"/>
    <row r="1048279" ht="12.75" customHeight="1"/>
    <row r="1048280" ht="12.75" customHeight="1"/>
    <row r="1048281" ht="12.75" customHeight="1"/>
    <row r="1048282" ht="12.75" customHeight="1"/>
    <row r="1048283" ht="12.75" customHeight="1"/>
    <row r="1048284" ht="12.75" customHeight="1"/>
    <row r="1048285" ht="12.75" customHeight="1"/>
    <row r="1048286" ht="12.75" customHeight="1"/>
    <row r="1048287" ht="12.75" customHeight="1"/>
    <row r="1048288" ht="12.75" customHeight="1"/>
    <row r="1048289" ht="12.75" customHeight="1"/>
    <row r="1048290" ht="12.75" customHeight="1"/>
    <row r="1048291" ht="12.75" customHeight="1"/>
    <row r="1048292" ht="12.75" customHeight="1"/>
    <row r="1048293" ht="12.75" customHeight="1"/>
    <row r="1048294" ht="12.75" customHeight="1"/>
    <row r="1048295" ht="12.75" customHeight="1"/>
    <row r="1048296" ht="12.75" customHeight="1"/>
    <row r="1048297" ht="12.75" customHeight="1"/>
    <row r="1048298" ht="12.75" customHeight="1"/>
    <row r="1048299" ht="12.75" customHeight="1"/>
    <row r="1048300" ht="12.75" customHeight="1"/>
    <row r="1048301" ht="12.75" customHeight="1"/>
    <row r="1048302" ht="12.75" customHeight="1"/>
    <row r="1048303" ht="12.75" customHeight="1"/>
    <row r="1048304" ht="12.75" customHeight="1"/>
    <row r="1048305" ht="12.75" customHeight="1"/>
    <row r="1048306" ht="12.75" customHeight="1"/>
    <row r="1048307" ht="12.75" customHeight="1"/>
    <row r="1048308" ht="12.75" customHeight="1"/>
    <row r="1048309" ht="12.75" customHeight="1"/>
    <row r="1048310" ht="12.75" customHeight="1"/>
    <row r="1048311" ht="12.75" customHeight="1"/>
    <row r="1048312" ht="12.75" customHeight="1"/>
    <row r="1048313" ht="12.75" customHeight="1"/>
    <row r="1048314" ht="12.75" customHeight="1"/>
    <row r="1048315" ht="12.75" customHeight="1"/>
    <row r="1048316" ht="12.75" customHeight="1"/>
    <row r="1048317" ht="12.75" customHeight="1"/>
    <row r="1048318" ht="12.75" customHeight="1"/>
    <row r="1048319" ht="12.75" customHeight="1"/>
    <row r="1048320" ht="12.75" customHeight="1"/>
    <row r="1048321" ht="12.75" customHeight="1"/>
    <row r="1048322" ht="12.75" customHeight="1"/>
    <row r="1048323" ht="12.75" customHeight="1"/>
    <row r="1048324" ht="12.75" customHeight="1"/>
    <row r="1048325" ht="12.75" customHeight="1"/>
    <row r="1048326" ht="12.75" customHeight="1"/>
    <row r="1048327" ht="12.75" customHeight="1"/>
    <row r="1048328" ht="12.75" customHeight="1"/>
    <row r="1048329" ht="12.75" customHeight="1"/>
    <row r="1048330" ht="12.75" customHeight="1"/>
    <row r="1048331" ht="12.75" customHeight="1"/>
    <row r="1048332" ht="12.75" customHeight="1"/>
    <row r="1048333" ht="12.75" customHeight="1"/>
    <row r="1048334" ht="12.75" customHeight="1"/>
    <row r="1048335" ht="12.75" customHeight="1"/>
    <row r="1048336" ht="12.75" customHeight="1"/>
    <row r="1048337" ht="12.75" customHeight="1"/>
    <row r="1048338" ht="12.75" customHeight="1"/>
    <row r="1048339" ht="12.75" customHeight="1"/>
    <row r="1048340" ht="12.75" customHeight="1"/>
    <row r="1048341" ht="12.75" customHeight="1"/>
    <row r="1048342" ht="12.75" customHeight="1"/>
    <row r="1048343" ht="12.75" customHeight="1"/>
    <row r="1048344" ht="12.75" customHeight="1"/>
    <row r="1048345" ht="12.75" customHeight="1"/>
    <row r="1048346" ht="12.75" customHeight="1"/>
    <row r="1048347" ht="12.75" customHeight="1"/>
    <row r="1048348" ht="12.75" customHeight="1"/>
    <row r="1048349" ht="12.75" customHeight="1"/>
    <row r="1048350" ht="12.75" customHeight="1"/>
    <row r="1048351" ht="12.75" customHeight="1"/>
    <row r="1048352" ht="12.75" customHeight="1"/>
    <row r="1048353" ht="12.75" customHeight="1"/>
    <row r="1048354" ht="12.75" customHeight="1"/>
    <row r="1048355" ht="12.75" customHeight="1"/>
    <row r="1048356" ht="12.75" customHeight="1"/>
    <row r="1048357" ht="12.75" customHeight="1"/>
    <row r="1048358" ht="12.75" customHeight="1"/>
    <row r="1048359" ht="12.75" customHeight="1"/>
    <row r="1048360" ht="12.75" customHeight="1"/>
    <row r="1048361" ht="12.75" customHeight="1"/>
    <row r="1048362" ht="12.75" customHeight="1"/>
    <row r="1048363" ht="12.75" customHeight="1"/>
    <row r="1048364" ht="12.75" customHeight="1"/>
    <row r="1048365" ht="12.75" customHeight="1"/>
    <row r="1048366" ht="12.75" customHeight="1"/>
    <row r="1048367" ht="12.75" customHeight="1"/>
    <row r="1048368" ht="12.75" customHeight="1"/>
    <row r="1048369" ht="12.75" customHeight="1"/>
    <row r="1048370" ht="12.75" customHeight="1"/>
    <row r="1048371" ht="12.75" customHeight="1"/>
    <row r="1048372" ht="12.75" customHeight="1"/>
    <row r="1048373" ht="12.75" customHeight="1"/>
    <row r="1048374" ht="12.75" customHeight="1"/>
    <row r="1048375" ht="12.75" customHeight="1"/>
    <row r="1048376" ht="12.75" customHeight="1"/>
    <row r="1048377" ht="12.75" customHeight="1"/>
    <row r="1048378" ht="12.75" customHeight="1"/>
    <row r="1048379" ht="12.75" customHeight="1"/>
    <row r="1048380" ht="12.75" customHeight="1"/>
    <row r="1048381" ht="12.75" customHeight="1"/>
    <row r="1048382" ht="12.75" customHeight="1"/>
    <row r="1048383" ht="12.75" customHeight="1"/>
    <row r="1048384" ht="12.75" customHeight="1"/>
    <row r="1048385" ht="12.75" customHeight="1"/>
    <row r="1048386" ht="12.75" customHeight="1"/>
    <row r="1048387" ht="12.75" customHeight="1"/>
    <row r="1048388" ht="12.75" customHeight="1"/>
    <row r="1048389" ht="12.75" customHeight="1"/>
    <row r="1048390" ht="12.75" customHeight="1"/>
    <row r="1048391" ht="12.75" customHeight="1"/>
    <row r="1048392" ht="12.75" customHeight="1"/>
    <row r="1048393" ht="12.75" customHeight="1"/>
    <row r="1048394" ht="12.75" customHeight="1"/>
    <row r="1048395" ht="12.75" customHeight="1"/>
    <row r="1048396" ht="12.75" customHeight="1"/>
    <row r="1048397" ht="12.75" customHeight="1"/>
    <row r="1048398" ht="12.75" customHeight="1"/>
    <row r="1048399" ht="12.75" customHeight="1"/>
    <row r="1048400" ht="12.75" customHeight="1"/>
    <row r="1048401" ht="12.75" customHeight="1"/>
    <row r="1048402" ht="12.75" customHeight="1"/>
    <row r="1048403" ht="12.75" customHeight="1"/>
    <row r="1048404" ht="12.75" customHeight="1"/>
    <row r="1048405" ht="12.75" customHeight="1"/>
    <row r="1048406" ht="12.75" customHeight="1"/>
    <row r="1048407" ht="12.75" customHeight="1"/>
    <row r="1048408" ht="12.75" customHeight="1"/>
    <row r="1048409" ht="12.75" customHeight="1"/>
    <row r="1048410" ht="12.75" customHeight="1"/>
    <row r="1048411" ht="12.75" customHeight="1"/>
    <row r="1048412" ht="12.75" customHeight="1"/>
    <row r="1048413" ht="12.75" customHeight="1"/>
    <row r="1048414" ht="12.75" customHeight="1"/>
    <row r="1048415" ht="12.75" customHeight="1"/>
    <row r="1048416" ht="12.75" customHeight="1"/>
    <row r="1048417" ht="12.75" customHeight="1"/>
    <row r="1048418" ht="12.75" customHeight="1"/>
    <row r="1048419" ht="12.75" customHeight="1"/>
    <row r="1048420" ht="12.75" customHeight="1"/>
    <row r="1048421" ht="12.75" customHeight="1"/>
    <row r="1048422" ht="12.75" customHeight="1"/>
    <row r="1048423" ht="12.75" customHeight="1"/>
    <row r="1048424" ht="12.75" customHeight="1"/>
    <row r="1048425" ht="12.75" customHeight="1"/>
    <row r="1048426" ht="12.75" customHeight="1"/>
    <row r="1048427" ht="12.75" customHeight="1"/>
    <row r="1048428" ht="12.75" customHeight="1"/>
    <row r="1048429" ht="12.75" customHeight="1"/>
    <row r="1048430" ht="12.75" customHeight="1"/>
    <row r="1048431" ht="12.75" customHeight="1"/>
    <row r="1048432" ht="12.75" customHeight="1"/>
    <row r="1048433" ht="12.75" customHeight="1"/>
    <row r="1048434" ht="12.75" customHeight="1"/>
    <row r="1048435" ht="12.75" customHeight="1"/>
    <row r="1048436" ht="12.75" customHeight="1"/>
    <row r="1048437" ht="12.75" customHeight="1"/>
    <row r="1048438" ht="12.75" customHeight="1"/>
    <row r="1048439" ht="12.75" customHeight="1"/>
    <row r="1048440" ht="12.75" customHeight="1"/>
    <row r="1048441" ht="12.75" customHeight="1"/>
    <row r="1048442" ht="12.75" customHeight="1"/>
    <row r="1048443" ht="12.75" customHeight="1"/>
    <row r="1048444" ht="12.75" customHeight="1"/>
    <row r="1048445" ht="12.75" customHeight="1"/>
    <row r="1048446" ht="12.75" customHeight="1"/>
    <row r="1048447" ht="12.75" customHeight="1"/>
    <row r="1048448" ht="12.75" customHeight="1"/>
    <row r="1048449" ht="12.75" customHeight="1"/>
    <row r="1048450" ht="12.75" customHeight="1"/>
    <row r="1048451" ht="12.75" customHeight="1"/>
    <row r="1048452" ht="12.75" customHeight="1"/>
    <row r="1048453" ht="12.75" customHeight="1"/>
    <row r="1048454" ht="12.75" customHeight="1"/>
    <row r="1048455" ht="12.75" customHeight="1"/>
    <row r="1048456" ht="12.75" customHeight="1"/>
    <row r="1048457" ht="12.75" customHeight="1"/>
    <row r="1048458" ht="12.75" customHeight="1"/>
    <row r="1048459" ht="12.75" customHeight="1"/>
    <row r="1048460" ht="12.75" customHeight="1"/>
    <row r="1048461" ht="12.75" customHeight="1"/>
    <row r="1048462" ht="12.75" customHeight="1"/>
    <row r="1048463" ht="12.75" customHeight="1"/>
    <row r="1048464" ht="12.75" customHeight="1"/>
    <row r="1048465" ht="12.75" customHeight="1"/>
    <row r="1048466" ht="12.75" customHeight="1"/>
    <row r="1048467" ht="12.75" customHeight="1"/>
    <row r="1048468" ht="12.75" customHeight="1"/>
    <row r="1048469" ht="12.75" customHeight="1"/>
    <row r="1048470" ht="12.75" customHeight="1"/>
    <row r="1048471" ht="12.75" customHeight="1"/>
    <row r="1048472" ht="12.75" customHeight="1"/>
    <row r="1048473" ht="12.75" customHeight="1"/>
    <row r="1048474" ht="12.75" customHeight="1"/>
    <row r="1048475" ht="12.75" customHeight="1"/>
    <row r="1048476" ht="12.75" customHeight="1"/>
    <row r="1048477" ht="12.75" customHeight="1"/>
    <row r="1048478" ht="12.75" customHeight="1"/>
    <row r="1048479" ht="12.75" customHeight="1"/>
    <row r="1048480" ht="12.75" customHeight="1"/>
    <row r="1048481" ht="12.75" customHeight="1"/>
    <row r="1048482" ht="12.75" customHeight="1"/>
    <row r="1048483" ht="12.75" customHeight="1"/>
    <row r="1048484" ht="12.75" customHeight="1"/>
    <row r="1048485" ht="12.75" customHeight="1"/>
    <row r="1048486" ht="12.75" customHeight="1"/>
    <row r="1048487" ht="12.75" customHeight="1"/>
    <row r="1048488" ht="12.75" customHeight="1"/>
    <row r="1048489" ht="12.75" customHeight="1"/>
    <row r="1048490" ht="12.75" customHeight="1"/>
    <row r="1048491" ht="12.75" customHeight="1"/>
    <row r="1048492" ht="12.75" customHeight="1"/>
    <row r="1048493" ht="12.75" customHeight="1"/>
    <row r="1048494" ht="12.75" customHeight="1"/>
    <row r="1048495" ht="12.75" customHeight="1"/>
    <row r="1048496" ht="12.75" customHeight="1"/>
    <row r="1048497" ht="12.75" customHeight="1"/>
    <row r="1048498" ht="12.75" customHeight="1"/>
    <row r="1048499" ht="12.75" customHeight="1"/>
    <row r="1048500" ht="12.75" customHeight="1"/>
    <row r="1048501" ht="12.75" customHeight="1"/>
    <row r="1048502" ht="12.75" customHeight="1"/>
    <row r="1048503" ht="12.75" customHeight="1"/>
    <row r="1048504" ht="12.75" customHeight="1"/>
    <row r="1048505" ht="12.75" customHeight="1"/>
    <row r="1048506" ht="12.75" customHeight="1"/>
    <row r="1048507" ht="12.75" customHeight="1"/>
    <row r="1048508" ht="12.75" customHeight="1"/>
    <row r="1048509" ht="12.75" customHeight="1"/>
    <row r="1048510" ht="12.75" customHeight="1"/>
    <row r="1048511" ht="12.75" customHeight="1"/>
    <row r="1048512" ht="12.75" customHeight="1"/>
    <row r="1048513" ht="12.75" customHeight="1"/>
    <row r="1048514" ht="12.75" customHeight="1"/>
    <row r="1048515" ht="12.75" customHeight="1"/>
    <row r="1048516" ht="12.75" customHeight="1"/>
    <row r="1048517" ht="12.75" customHeight="1"/>
    <row r="1048518" ht="12.75" customHeight="1"/>
    <row r="1048519" ht="12.75" customHeight="1"/>
    <row r="1048520" ht="12.75" customHeight="1"/>
    <row r="1048521" ht="12.75" customHeight="1"/>
    <row r="1048522" ht="12.75" customHeight="1"/>
    <row r="1048523" ht="12.75" customHeight="1"/>
  </sheetData>
  <mergeCells count="7">
    <mergeCell ref="B9:N9"/>
    <mergeCell ref="B11:N11"/>
    <mergeCell ref="B81:L81"/>
    <mergeCell ref="C82:F82"/>
    <mergeCell ref="E51:E52"/>
    <mergeCell ref="E53:E54"/>
    <mergeCell ref="E55:E56"/>
  </mergeCells>
  <pageMargins left="0.7" right="0.7" top="0.75" bottom="0.75" header="0.511811023622047" footer="0.511811023622047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zoomScale="80" zoomScaleNormal="80" workbookViewId="0">
      <selection activeCell="H21" sqref="H21"/>
    </sheetView>
  </sheetViews>
  <sheetFormatPr defaultColWidth="8.625" defaultRowHeight="15" customHeight="1"/>
  <cols>
    <col min="1" max="1" width="103.875" style="18" customWidth="1"/>
    <col min="4" max="4" width="12.125" style="18" customWidth="1"/>
    <col min="5" max="5" width="10.25" style="18" customWidth="1"/>
  </cols>
  <sheetData>
    <row r="1" spans="1:8" ht="15.75">
      <c r="A1" s="22" t="s">
        <v>21</v>
      </c>
    </row>
    <row r="2" spans="1:8" ht="15.75">
      <c r="A2" s="23" t="s">
        <v>22</v>
      </c>
      <c r="E2" s="18">
        <v>1</v>
      </c>
      <c r="F2" s="18">
        <v>2</v>
      </c>
      <c r="G2" s="18">
        <v>3</v>
      </c>
      <c r="H2" s="18">
        <v>4</v>
      </c>
    </row>
    <row r="3" spans="1:8" ht="15.75">
      <c r="A3" s="23" t="s">
        <v>23</v>
      </c>
      <c r="C3" s="18">
        <v>1</v>
      </c>
      <c r="D3" s="24">
        <v>45352</v>
      </c>
      <c r="E3" s="18">
        <v>145</v>
      </c>
      <c r="G3" s="18">
        <v>1</v>
      </c>
      <c r="H3" s="18">
        <v>1</v>
      </c>
    </row>
    <row r="4" spans="1:8" ht="15.75">
      <c r="A4" s="23" t="s">
        <v>24</v>
      </c>
      <c r="C4" s="18">
        <v>2</v>
      </c>
      <c r="D4" s="24">
        <v>45383</v>
      </c>
      <c r="E4" s="18">
        <v>145</v>
      </c>
      <c r="F4" s="18">
        <v>16</v>
      </c>
      <c r="G4" s="18">
        <v>1</v>
      </c>
      <c r="H4" s="18">
        <v>1</v>
      </c>
    </row>
    <row r="5" spans="1:8" ht="15.75">
      <c r="A5" s="22" t="s">
        <v>25</v>
      </c>
      <c r="C5" s="18">
        <v>3</v>
      </c>
      <c r="D5" s="24">
        <v>45413</v>
      </c>
      <c r="E5" s="18">
        <v>145</v>
      </c>
      <c r="G5" s="18">
        <v>1</v>
      </c>
      <c r="H5" s="18">
        <v>1</v>
      </c>
    </row>
    <row r="6" spans="1:8" ht="15.75">
      <c r="A6" s="23" t="s">
        <v>22</v>
      </c>
      <c r="C6" s="18">
        <v>4</v>
      </c>
      <c r="D6" s="24">
        <v>45444</v>
      </c>
      <c r="E6" s="18">
        <v>145</v>
      </c>
      <c r="G6" s="18">
        <v>1</v>
      </c>
      <c r="H6" s="18">
        <v>1</v>
      </c>
    </row>
    <row r="7" spans="1:8" ht="15.75">
      <c r="A7" s="23" t="s">
        <v>26</v>
      </c>
      <c r="C7" s="18">
        <v>5</v>
      </c>
      <c r="D7" s="24">
        <v>45474</v>
      </c>
      <c r="E7" s="18">
        <v>145</v>
      </c>
      <c r="F7" s="18">
        <v>5</v>
      </c>
      <c r="G7" s="18">
        <v>1</v>
      </c>
      <c r="H7" s="18">
        <v>1</v>
      </c>
    </row>
    <row r="8" spans="1:8" ht="15.75">
      <c r="A8" s="23" t="s">
        <v>23</v>
      </c>
      <c r="C8" s="18">
        <v>6</v>
      </c>
      <c r="D8" s="24">
        <v>45505</v>
      </c>
      <c r="E8" s="18">
        <v>145</v>
      </c>
      <c r="G8" s="18">
        <v>1</v>
      </c>
      <c r="H8" s="18">
        <v>1</v>
      </c>
    </row>
    <row r="9" spans="1:8" ht="15.75">
      <c r="A9" s="23" t="s">
        <v>27</v>
      </c>
      <c r="C9" s="18">
        <v>7</v>
      </c>
      <c r="D9" s="24">
        <v>45536</v>
      </c>
      <c r="E9" s="18">
        <v>145</v>
      </c>
      <c r="G9" s="18">
        <v>1</v>
      </c>
      <c r="H9" s="18">
        <v>1</v>
      </c>
    </row>
    <row r="10" spans="1:8" ht="15.75">
      <c r="A10" s="22" t="s">
        <v>28</v>
      </c>
      <c r="C10" s="18">
        <v>8</v>
      </c>
      <c r="D10" s="24">
        <v>45566</v>
      </c>
      <c r="E10" s="18">
        <v>145</v>
      </c>
      <c r="F10" s="18">
        <v>34</v>
      </c>
      <c r="G10" s="18">
        <v>1</v>
      </c>
      <c r="H10" s="18">
        <v>1</v>
      </c>
    </row>
    <row r="11" spans="1:8" ht="15.75">
      <c r="A11" s="23" t="s">
        <v>22</v>
      </c>
      <c r="C11" s="18">
        <v>9</v>
      </c>
      <c r="D11" s="24">
        <v>45597</v>
      </c>
      <c r="E11" s="18">
        <v>145</v>
      </c>
      <c r="G11" s="18">
        <v>1</v>
      </c>
      <c r="H11" s="18">
        <v>1</v>
      </c>
    </row>
    <row r="12" spans="1:8" ht="15.75">
      <c r="A12" s="23" t="s">
        <v>29</v>
      </c>
      <c r="C12" s="18">
        <v>10</v>
      </c>
      <c r="D12" s="24">
        <v>45627</v>
      </c>
      <c r="E12" s="18">
        <v>145</v>
      </c>
      <c r="F12" s="18">
        <v>15</v>
      </c>
      <c r="G12" s="18">
        <v>1</v>
      </c>
      <c r="H12" s="18">
        <v>1</v>
      </c>
    </row>
    <row r="13" spans="1:8" ht="15.75">
      <c r="A13" s="23" t="s">
        <v>24</v>
      </c>
      <c r="C13" s="18">
        <v>11</v>
      </c>
      <c r="D13" s="24">
        <v>45658</v>
      </c>
      <c r="E13" s="18">
        <v>145</v>
      </c>
      <c r="G13" s="18">
        <v>1</v>
      </c>
      <c r="H13" s="18">
        <v>1</v>
      </c>
    </row>
    <row r="14" spans="1:8" ht="15.75">
      <c r="A14" s="22" t="s">
        <v>30</v>
      </c>
      <c r="C14" s="18">
        <v>12</v>
      </c>
      <c r="D14" s="24">
        <v>45689</v>
      </c>
      <c r="E14" s="18">
        <v>145</v>
      </c>
      <c r="G14" s="18">
        <v>1</v>
      </c>
      <c r="H14" s="18">
        <v>1</v>
      </c>
    </row>
    <row r="15" spans="1:8" ht="15.75">
      <c r="A15" s="23" t="s">
        <v>22</v>
      </c>
      <c r="E15" s="18">
        <f>SUM(E3:E14)</f>
        <v>1740</v>
      </c>
      <c r="F15" s="18">
        <f>SUM(F3:F14)</f>
        <v>70</v>
      </c>
      <c r="G15" s="18">
        <f>SUM(G3:G14)</f>
        <v>12</v>
      </c>
      <c r="H15" s="18">
        <f>SUM(H3:H14)</f>
        <v>12</v>
      </c>
    </row>
    <row r="16" spans="1:8" ht="15.75">
      <c r="A16" s="23" t="s">
        <v>23</v>
      </c>
      <c r="E16" s="18">
        <f>130*12</f>
        <v>1560</v>
      </c>
      <c r="F16" s="18">
        <v>60</v>
      </c>
    </row>
    <row r="17" spans="1:6" ht="15.75">
      <c r="A17" s="23" t="s">
        <v>24</v>
      </c>
      <c r="E17" s="18">
        <f>13*12</f>
        <v>156</v>
      </c>
      <c r="F17" s="18">
        <v>8</v>
      </c>
    </row>
    <row r="18" spans="1:6" ht="15.75">
      <c r="A18" s="22" t="s">
        <v>31</v>
      </c>
      <c r="E18" s="18">
        <f>2*12</f>
        <v>24</v>
      </c>
      <c r="F18" s="18">
        <v>2</v>
      </c>
    </row>
    <row r="19" spans="1:6" ht="15.75">
      <c r="A19" s="23" t="s">
        <v>22</v>
      </c>
    </row>
    <row r="20" spans="1:6" ht="15.75">
      <c r="A20" s="23" t="s">
        <v>32</v>
      </c>
    </row>
    <row r="21" spans="1:6" ht="15.75">
      <c r="A21" s="23" t="s">
        <v>23</v>
      </c>
    </row>
    <row r="22" spans="1:6" ht="15.75">
      <c r="A22" s="23" t="s">
        <v>27</v>
      </c>
    </row>
    <row r="23" spans="1:6" ht="15.75">
      <c r="A23" s="22" t="s">
        <v>33</v>
      </c>
    </row>
    <row r="24" spans="1:6" ht="15.75">
      <c r="A24" s="23" t="s">
        <v>22</v>
      </c>
    </row>
    <row r="25" spans="1:6" ht="15.75">
      <c r="A25" s="23" t="s">
        <v>23</v>
      </c>
    </row>
    <row r="26" spans="1:6" ht="15.75">
      <c r="A26" s="23" t="s">
        <v>24</v>
      </c>
    </row>
    <row r="27" spans="1:6" ht="15.75">
      <c r="A27" s="22" t="s">
        <v>34</v>
      </c>
    </row>
    <row r="28" spans="1:6" ht="15.75">
      <c r="A28" s="23" t="s">
        <v>22</v>
      </c>
    </row>
    <row r="29" spans="1:6" ht="15.75">
      <c r="A29" s="23" t="s">
        <v>23</v>
      </c>
    </row>
    <row r="30" spans="1:6" ht="15.75">
      <c r="A30" s="23" t="s">
        <v>24</v>
      </c>
    </row>
    <row r="31" spans="1:6" ht="15.75">
      <c r="A31" s="22" t="s">
        <v>35</v>
      </c>
    </row>
    <row r="32" spans="1:6" ht="15.75">
      <c r="A32" s="23" t="s">
        <v>22</v>
      </c>
    </row>
    <row r="33" spans="1:1" ht="15.75">
      <c r="A33" s="23" t="s">
        <v>36</v>
      </c>
    </row>
    <row r="34" spans="1:1" ht="15.75">
      <c r="A34" s="23" t="s">
        <v>23</v>
      </c>
    </row>
    <row r="35" spans="1:1" ht="15.75">
      <c r="A35" s="23" t="s">
        <v>27</v>
      </c>
    </row>
    <row r="36" spans="1:1" ht="15.75">
      <c r="A36" s="22" t="s">
        <v>37</v>
      </c>
    </row>
    <row r="37" spans="1:1" ht="15.75">
      <c r="A37" s="23" t="s">
        <v>22</v>
      </c>
    </row>
    <row r="38" spans="1:1" ht="15.75">
      <c r="A38" s="23" t="s">
        <v>23</v>
      </c>
    </row>
    <row r="39" spans="1:1" ht="15.75">
      <c r="A39" s="23" t="s">
        <v>24</v>
      </c>
    </row>
    <row r="40" spans="1:1" ht="15.75">
      <c r="A40" s="22" t="s">
        <v>38</v>
      </c>
    </row>
    <row r="41" spans="1:1" ht="15.75">
      <c r="A41" s="23" t="s">
        <v>22</v>
      </c>
    </row>
    <row r="42" spans="1:1" ht="15.75">
      <c r="A42" s="23" t="s">
        <v>39</v>
      </c>
    </row>
    <row r="43" spans="1:1" ht="15.75">
      <c r="A43" s="23" t="s">
        <v>23</v>
      </c>
    </row>
    <row r="44" spans="1:1" ht="15.75">
      <c r="A44" s="23" t="s">
        <v>27</v>
      </c>
    </row>
    <row r="45" spans="1:1" ht="15.75">
      <c r="A45" s="22" t="s">
        <v>40</v>
      </c>
    </row>
    <row r="46" spans="1:1" ht="15.75">
      <c r="A46" s="23" t="s">
        <v>22</v>
      </c>
    </row>
    <row r="47" spans="1:1" ht="15.75">
      <c r="A47" s="23" t="s">
        <v>23</v>
      </c>
    </row>
    <row r="48" spans="1:1" ht="15.75">
      <c r="A48" s="23" t="s">
        <v>24</v>
      </c>
    </row>
    <row r="49" spans="1:1" ht="15.75">
      <c r="A49" s="22" t="s">
        <v>41</v>
      </c>
    </row>
    <row r="50" spans="1:1" ht="15.75">
      <c r="A50" s="23" t="s">
        <v>22</v>
      </c>
    </row>
    <row r="51" spans="1:1" ht="15.75">
      <c r="A51" s="23" t="s">
        <v>23</v>
      </c>
    </row>
    <row r="52" spans="1:1" ht="15" customHeight="1">
      <c r="A52" s="25" t="s">
        <v>24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ТКП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Иванова Светлана Вячеславовна</cp:lastModifiedBy>
  <cp:revision>3</cp:revision>
  <dcterms:created xsi:type="dcterms:W3CDTF">2006-09-16T00:00:00Z</dcterms:created>
  <dcterms:modified xsi:type="dcterms:W3CDTF">2026-08-21T12:11:45Z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